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12225" yWindow="675" windowWidth="15480" windowHeight="11640" tabRatio="919"/>
  </bookViews>
  <sheets>
    <sheet name="SKUPNA REKAPITULACIJA" sheetId="1" r:id="rId1"/>
    <sheet name="NASLOVNICA GOI VRTEC I. FAZA" sheetId="2" r:id="rId2"/>
    <sheet name="GOI VRTEC I. FAZA" sheetId="3" r:id="rId3"/>
    <sheet name="NASLOVNICA GOI OŠ II. FAZA" sheetId="4" r:id="rId4"/>
    <sheet name="GOI OŠ II. FAZA" sheetId="5" r:id="rId5"/>
    <sheet name="ELEKTRO REKAPITULACIJA" sheetId="6" r:id="rId6"/>
    <sheet name="NN I. FAZA" sheetId="8" r:id="rId7"/>
    <sheet name="ELEKTRO VRTEC I. FAZA" sheetId="9" r:id="rId8"/>
    <sheet name="ELEKTRO OŠ II. FAZA" sheetId="10" r:id="rId9"/>
    <sheet name="STROJNE REKAPITULACIJA I. FAZA" sheetId="11" r:id="rId10"/>
    <sheet name="STROJNE VRTEC I. FAZA" sheetId="12" r:id="rId11"/>
    <sheet name="STROJNE REKAPITULACIJA II. FAZA" sheetId="13" r:id="rId12"/>
    <sheet name="STROJNE OŠ II. FAZA" sheetId="14" r:id="rId13"/>
  </sheets>
  <calcPr calcId="124519"/>
  <extLst>
    <ext xmlns:mx="http://schemas.microsoft.com/office/mac/excel/2008/main" uri="http://schemas.microsoft.com/office/mac/excel/2008/main">
      <mx:ArchID Flags="2"/>
    </ext>
  </extLst>
</workbook>
</file>

<file path=xl/calcChain.xml><?xml version="1.0" encoding="utf-8"?>
<calcChain xmlns="http://schemas.openxmlformats.org/spreadsheetml/2006/main">
  <c r="E578" i="5"/>
  <c r="E573"/>
  <c r="E571"/>
  <c r="E569"/>
  <c r="E567"/>
  <c r="E565"/>
  <c r="E563"/>
  <c r="E561"/>
  <c r="E559"/>
  <c r="E557"/>
  <c r="E555"/>
  <c r="E553"/>
  <c r="E550"/>
  <c r="E546"/>
  <c r="E544"/>
  <c r="E542"/>
  <c r="E540"/>
  <c r="E538"/>
  <c r="E536"/>
  <c r="E534"/>
  <c r="E532"/>
  <c r="E529"/>
  <c r="E509"/>
  <c r="F507"/>
  <c r="F503"/>
  <c r="F499"/>
  <c r="E491"/>
  <c r="F489"/>
  <c r="F485"/>
  <c r="F481"/>
  <c r="F477"/>
  <c r="F473"/>
  <c r="F467"/>
  <c r="F463"/>
  <c r="E447"/>
  <c r="F444"/>
  <c r="F440"/>
  <c r="F436"/>
  <c r="F432"/>
  <c r="E424"/>
  <c r="F422"/>
  <c r="E414"/>
  <c r="F412"/>
  <c r="E404"/>
  <c r="F402"/>
  <c r="F398"/>
  <c r="E390"/>
  <c r="F388"/>
  <c r="E380"/>
  <c r="F378"/>
  <c r="E370"/>
  <c r="F368"/>
  <c r="E360"/>
  <c r="F358"/>
  <c r="F354"/>
  <c r="F350"/>
  <c r="F346"/>
  <c r="E338"/>
  <c r="F336"/>
  <c r="F332"/>
  <c r="F328"/>
  <c r="F324"/>
  <c r="F318"/>
  <c r="F314"/>
  <c r="F310"/>
  <c r="F306"/>
  <c r="F302"/>
  <c r="F298"/>
  <c r="F294"/>
  <c r="E288"/>
  <c r="E285"/>
  <c r="F283"/>
  <c r="F280"/>
  <c r="F276"/>
  <c r="E234"/>
  <c r="F232"/>
  <c r="F228"/>
  <c r="E220"/>
  <c r="F218"/>
  <c r="E210"/>
  <c r="F208"/>
  <c r="F204"/>
  <c r="F200"/>
  <c r="F193"/>
  <c r="F189"/>
  <c r="F185"/>
  <c r="F181"/>
  <c r="F177"/>
  <c r="F173"/>
  <c r="F169"/>
  <c r="F165"/>
  <c r="F161"/>
  <c r="E153"/>
  <c r="F151"/>
  <c r="F147"/>
  <c r="F141"/>
  <c r="F137"/>
  <c r="F133"/>
  <c r="F129"/>
  <c r="F125"/>
  <c r="E113"/>
  <c r="F111"/>
  <c r="C109"/>
  <c r="F107"/>
  <c r="F103"/>
  <c r="F99"/>
  <c r="F93"/>
  <c r="F89"/>
  <c r="F85"/>
  <c r="F81"/>
  <c r="F77"/>
  <c r="F73"/>
  <c r="E61"/>
  <c r="F59"/>
  <c r="F55"/>
  <c r="F51"/>
  <c r="F47"/>
  <c r="F43"/>
  <c r="E31"/>
  <c r="F29"/>
  <c r="F25"/>
  <c r="F21"/>
  <c r="F17"/>
  <c r="F13"/>
  <c r="E3"/>
  <c r="E741" i="3"/>
  <c r="E736"/>
  <c r="E734"/>
  <c r="E732"/>
  <c r="E730"/>
  <c r="E728"/>
  <c r="E726"/>
  <c r="E724"/>
  <c r="E722"/>
  <c r="E720"/>
  <c r="E718"/>
  <c r="E716"/>
  <c r="E714"/>
  <c r="E711"/>
  <c r="E706"/>
  <c r="E704"/>
  <c r="E702"/>
  <c r="E700"/>
  <c r="E698"/>
  <c r="E696"/>
  <c r="E694"/>
  <c r="E692"/>
  <c r="E689"/>
  <c r="E681"/>
  <c r="F679"/>
  <c r="E653"/>
  <c r="F650"/>
  <c r="F647"/>
  <c r="F643"/>
  <c r="F639"/>
  <c r="F635"/>
  <c r="E627"/>
  <c r="F622"/>
  <c r="F618"/>
  <c r="F614"/>
  <c r="F610"/>
  <c r="F606"/>
  <c r="F602"/>
  <c r="F599"/>
  <c r="F596"/>
  <c r="F593"/>
  <c r="F589"/>
  <c r="F585"/>
  <c r="F579"/>
  <c r="F575"/>
  <c r="E559"/>
  <c r="F557"/>
  <c r="F553"/>
  <c r="F549"/>
  <c r="F543"/>
  <c r="F540"/>
  <c r="F536"/>
  <c r="F532"/>
  <c r="E524"/>
  <c r="F522"/>
  <c r="E514"/>
  <c r="F512"/>
  <c r="F509"/>
  <c r="E501"/>
  <c r="F499"/>
  <c r="F495"/>
  <c r="F491"/>
  <c r="E483"/>
  <c r="F481"/>
  <c r="E473"/>
  <c r="F471"/>
  <c r="F467"/>
  <c r="F463"/>
  <c r="F454"/>
  <c r="F451"/>
  <c r="F448"/>
  <c r="F445"/>
  <c r="F441"/>
  <c r="F437"/>
  <c r="F433"/>
  <c r="F430"/>
  <c r="E422"/>
  <c r="F419"/>
  <c r="E411"/>
  <c r="F409"/>
  <c r="F405"/>
  <c r="F401"/>
  <c r="F397"/>
  <c r="E389"/>
  <c r="F385"/>
  <c r="F382"/>
  <c r="F378"/>
  <c r="F374"/>
  <c r="F370"/>
  <c r="F366"/>
  <c r="F362"/>
  <c r="F358"/>
  <c r="F354"/>
  <c r="F350"/>
  <c r="F346"/>
  <c r="F342"/>
  <c r="E336"/>
  <c r="E288"/>
  <c r="F286"/>
  <c r="F283"/>
  <c r="F279"/>
  <c r="E272"/>
  <c r="F270"/>
  <c r="F266"/>
  <c r="E258"/>
  <c r="F256"/>
  <c r="E248"/>
  <c r="F246"/>
  <c r="F242"/>
  <c r="F238"/>
  <c r="F233"/>
  <c r="F229"/>
  <c r="F225"/>
  <c r="F221"/>
  <c r="F217"/>
  <c r="F213"/>
  <c r="F209"/>
  <c r="F205"/>
  <c r="F201"/>
  <c r="E193"/>
  <c r="F191"/>
  <c r="F187"/>
  <c r="F181"/>
  <c r="F177"/>
  <c r="F173"/>
  <c r="F169"/>
  <c r="F165"/>
  <c r="F161"/>
  <c r="F157"/>
  <c r="E146"/>
  <c r="F144"/>
  <c r="F140"/>
  <c r="F136"/>
  <c r="F132"/>
  <c r="F128"/>
  <c r="F123"/>
  <c r="F119"/>
  <c r="F115"/>
  <c r="F111"/>
  <c r="F107"/>
  <c r="F103"/>
  <c r="F99"/>
  <c r="F95"/>
  <c r="E85"/>
  <c r="F83"/>
  <c r="F79"/>
  <c r="F75"/>
  <c r="F71"/>
  <c r="F67"/>
  <c r="E55"/>
  <c r="F53"/>
  <c r="F49"/>
  <c r="F45"/>
  <c r="F41"/>
  <c r="F37"/>
  <c r="F33"/>
  <c r="F29"/>
  <c r="F25"/>
  <c r="F21"/>
  <c r="F17"/>
  <c r="F13"/>
  <c r="E3"/>
  <c r="D31" i="8"/>
  <c r="D26"/>
  <c r="D44" i="1"/>
  <c r="D40"/>
  <c r="D20"/>
  <c r="B38" i="14"/>
  <c r="B37"/>
  <c r="B34"/>
  <c r="B33"/>
  <c r="B32"/>
  <c r="B31"/>
  <c r="B29"/>
  <c r="B12"/>
  <c r="H18" i="11"/>
  <c r="H17"/>
  <c r="H16"/>
  <c r="H16" i="13"/>
  <c r="H15"/>
  <c r="H14"/>
</calcChain>
</file>

<file path=xl/sharedStrings.xml><?xml version="1.0" encoding="utf-8"?>
<sst xmlns="http://schemas.openxmlformats.org/spreadsheetml/2006/main" count="2751" uniqueCount="1037">
  <si>
    <r>
      <t xml:space="preserve">1 - ARHITEKTURA 
</t>
    </r>
    <r>
      <rPr>
        <b/>
        <u/>
        <sz val="12"/>
        <rFont val="Arial CE"/>
      </rPr>
      <t>PZI POPIS DEL - GRADBENO OBRTNIŠKA DELA</t>
    </r>
  </si>
  <si>
    <t>INVESTITOR:</t>
  </si>
  <si>
    <t>OBČINA DORNAVA</t>
  </si>
  <si>
    <t>OBJEKT:</t>
  </si>
  <si>
    <t>DOGRADITEV IN PRENOVA OŠ DORNAVA IN VRTCA DORNAVA</t>
  </si>
  <si>
    <t xml:space="preserve">ŠTEVILKA PROJEKTNE DOKUMENTACIJE </t>
  </si>
  <si>
    <t>št. projekta: 031-2009/1</t>
  </si>
  <si>
    <t>ZA GRADNJO:</t>
  </si>
  <si>
    <t>NOVA GRADNJA</t>
  </si>
  <si>
    <t>(PRIZIDAVA VRTCA, PRENOVA UČILNIC IN DOGRADITEV SANITARIJ)</t>
  </si>
  <si>
    <t>I. FAZA</t>
  </si>
  <si>
    <t>PROJEKTANT:</t>
  </si>
  <si>
    <t>jU3P ARHITEKTURNO PROJEKTIRANJE IN SVETOVANJE</t>
  </si>
  <si>
    <t>ODGOVORNI VODJA PROJEKTA:</t>
  </si>
  <si>
    <t>Branko Kraševac, univ.dipl.inž.arh., ZAPS  A-0751</t>
  </si>
  <si>
    <t>DATUM IZDELAVE:</t>
  </si>
  <si>
    <t>December, 2013</t>
  </si>
  <si>
    <t>GRADBENA DELA</t>
  </si>
  <si>
    <t>SKUPAJ:</t>
  </si>
  <si>
    <t>1. 1.</t>
  </si>
  <si>
    <t>RUŠITVENA DELA</t>
  </si>
  <si>
    <t>količina</t>
  </si>
  <si>
    <t>enota</t>
  </si>
  <si>
    <t>cena/enoto</t>
  </si>
  <si>
    <t>skupaj</t>
  </si>
  <si>
    <t>Investitor: Občina Dornava, Dornava 135a, 2552 Dornava</t>
  </si>
  <si>
    <t>Objekt: Dograditev in prenova OŠ Dornava in vrtca Dornava</t>
    <phoneticPr fontId="2" type="noConversion"/>
  </si>
  <si>
    <t xml:space="preserve">                                       POPIS DEL</t>
  </si>
  <si>
    <t>SKUPNA REKAPITULACIJA PREDINVESTICIJSKE VREDNOSTI I. FAZA</t>
    <phoneticPr fontId="5" type="noConversion"/>
  </si>
  <si>
    <t>1.</t>
  </si>
  <si>
    <t>Gradbeni del</t>
  </si>
  <si>
    <t>EUR</t>
  </si>
  <si>
    <t>2.</t>
  </si>
  <si>
    <t>Strojne instalacije</t>
  </si>
  <si>
    <t>3.</t>
  </si>
  <si>
    <t>Elektro instalacije</t>
  </si>
  <si>
    <t>SKUPAJ</t>
  </si>
  <si>
    <t>22% DDV</t>
    <phoneticPr fontId="5" type="noConversion"/>
  </si>
  <si>
    <t>SKUPNA REKAPITULACIJA PREDINVESTICIJSKE VREDNOSTI II. FAZA</t>
    <phoneticPr fontId="5" type="noConversion"/>
  </si>
  <si>
    <t>SKUPNA REKAPITULACIJA PREDINVESTICIJSKE VREDNOSTI I. IN II . FAZA SKUPAJ</t>
    <phoneticPr fontId="5" type="noConversion"/>
  </si>
  <si>
    <t>SKUPAJ I. IN II. FAZA</t>
    <phoneticPr fontId="5" type="noConversion"/>
  </si>
  <si>
    <t xml:space="preserve">             DOGRADITEV IN PRENOVA OŠ DORNAVA IN VRTCA DORNAVA</t>
    <phoneticPr fontId="2" type="noConversion"/>
  </si>
  <si>
    <t xml:space="preserve">                         </t>
    <phoneticPr fontId="2" type="noConversion"/>
  </si>
  <si>
    <t xml:space="preserve">    22% DDV</t>
    <phoneticPr fontId="5" type="noConversion"/>
  </si>
  <si>
    <t xml:space="preserve"> SKUPAJ</t>
    <phoneticPr fontId="2" type="noConversion"/>
  </si>
  <si>
    <t>Odstranitev obstoječih dvokrilnih vrat s stranskima steklenima deloma, dim. 200/230 cm, vključno z okvirjem.</t>
  </si>
  <si>
    <t>1. 1. 3.</t>
  </si>
  <si>
    <t>Odstranitev kompletnega obstoječega nadstreška, tlorisne dimenzije cca 21,00x1,50 m, z vsem materialom in deponiranje na gradbiščno deponijo oz. v deponijo po dogovoru z investitorjem. Zahteva se pazljiva demontaža zaradi kasnejše  ponovne montaže</t>
  </si>
  <si>
    <t>1. 1. 4.</t>
  </si>
  <si>
    <t>Odstranitev zunanjega tlaka ob objektu. Plošče dim. Cca 30/30 cm, vključno z robnikom in temeljem.</t>
  </si>
  <si>
    <t>m1</t>
  </si>
  <si>
    <t>1. 1. 5.</t>
  </si>
  <si>
    <t xml:space="preserve">Izvedba prebojev v obstoječi opečni steni deb. 20 cm, vključno s fasadno oblogo.
Os M, VII-IX.
Preboj dim. 2,00x2,10 m
</t>
  </si>
  <si>
    <t>1. 1. 6.</t>
  </si>
  <si>
    <t xml:space="preserve">Odstranitev zunanjih opečnih parapetnih sten deb. 20 cm, vključno s fasadno oblogo. Višina parapetnih sten cca 1,25 m.
</t>
  </si>
  <si>
    <t>m3</t>
  </si>
  <si>
    <t>1. 1. 7.</t>
  </si>
  <si>
    <t>Odstranitev obstoječih oken, vključno z vsemi policami. Višina oken cca 160 cm.</t>
  </si>
  <si>
    <t>m2</t>
  </si>
  <si>
    <t>1. 1. 8.</t>
  </si>
  <si>
    <t>Odstranitev obstoječega finalnega tlaka prostorov - parket, vključno z obstenskimi letvami.</t>
  </si>
  <si>
    <t>1. 1. 9.</t>
  </si>
  <si>
    <t>1. 1. 10.</t>
  </si>
  <si>
    <t>Razna manjša rušitvena dela, ki jih ne moremo ovrednotiti na c.e.m., kot so eventuelna odstranitev zaključnih slojev pri dilatacijskem stiku ipd. 
Ocenjeno</t>
  </si>
  <si>
    <t>eur</t>
  </si>
  <si>
    <t>1. 1. 11.</t>
  </si>
  <si>
    <r>
      <rPr>
        <sz val="10"/>
        <rFont val="Arial"/>
        <family val="2"/>
        <charset val="238"/>
      </rPr>
      <t>Pred pričetkom del mora izvajalec pripraviti gradbišče in vso potrebno dokumentacijo za izvajanje del po popisu. Ponudba mora  vsebovati vsa pripravljalna, organizacijska dela, transporte, dobave, montaže, snemanje mer, odre in pripomočke za izvajanje. V ponudbo mora biti vključeno prav tako čiščenje gradbišča za opravljenimi deli.
Pri ponudbi je potrebno upoštevati splošna in zakonska pravila, ki veljajo za razpise.
Sestavni del ponudbe mora biti popis v originalu (ne prepisan) v digitalni in papirni obliki (s podpisom in pečatom na vsakem listu).
Z dano ponudbo naročniku, brez pismenih pripomb, ponudnik izjavlja, da je pregledal objekt, dokumentacijo, popise in razpisne pogoje in da nima pripomb.</t>
    </r>
    <r>
      <rPr>
        <b/>
        <sz val="10"/>
        <rFont val="Arial"/>
        <family val="2"/>
        <charset val="238"/>
      </rPr>
      <t xml:space="preserve"> </t>
    </r>
  </si>
  <si>
    <t>Ptuj, 23.12.2013</t>
    <phoneticPr fontId="2" type="noConversion"/>
  </si>
  <si>
    <t xml:space="preserve">Pred pričetkom del se mora Izvajalec informirati o legi komunalnih ali drugih pod in nadzemnih vodov na gradbišču. 
Preveriti mora tudi stanje zgradb na sosednjih zemljiščih.
Po končani gradnji je odpeljati ves preostali
material in teren očistiti ter splanirati in pripraviti za izvedbo zunanje ureditve. Ves uporabni material, ki je pridobljen pri izkopu, je last investitorja, razen v primeru drugačnega dogovora. </t>
  </si>
  <si>
    <t>1. 2. 1.</t>
  </si>
  <si>
    <t>Odriv zgornjih slojev zemljine (humus), v povprečni debelini 20 cm,  z direktnim nakladanjem materiala na kamion.</t>
  </si>
  <si>
    <t>1. 2. 2.</t>
  </si>
  <si>
    <t xml:space="preserve">Izkop gradbene jame, oz. odriv zemljine v globini cca 40 cm, z direktnim nakladanjem materiala na kamion. Kategorija izkopov bo III. Opis zemljin v geološkem poročilu. Izkop oz. odriv zemljine do spodnje točke tamponskega nasutja pod temeljno ploščo. </t>
  </si>
  <si>
    <t>1. 2. 3.</t>
  </si>
  <si>
    <t>Planiranje terena (pod nasutjem temeljne plošče) skladno s projektom za izvedbo, vključno z utrjevanjem do predpisane zbitosti, ki jo je dokazati s protokolom meritev.</t>
  </si>
  <si>
    <t>1. 2. 4.</t>
  </si>
  <si>
    <t>Dobava in naprava gramoznega nasutja deb. 30 cm pod temeljnimi ploščami, vključno s planiranjem in utrjevanjem do predpisane zbitosti, ki jo je dokazati s protokolom meritev.</t>
  </si>
  <si>
    <t>1. 2. 5.</t>
  </si>
  <si>
    <t>Odvoz izkopanega odvečnega materiala v trajno deponijo. Kvaliteta materiala je razvidna iz geološkega poročila.Odškodnino vključiti v ponudbeno ceno. Material je v raščenem stanju. Za odvoz humusa je potreben dogovor z naročnikom, za morebitno kasnejšo uporabo.
Deponija do ……………. km.</t>
  </si>
  <si>
    <t>1. 3.</t>
  </si>
  <si>
    <t>BETONSKA DELA</t>
  </si>
  <si>
    <r>
      <t>Predopombe:</t>
    </r>
    <r>
      <rPr>
        <sz val="10"/>
        <rFont val="Arial CE"/>
      </rPr>
      <t xml:space="preserve">
Pred izvedbo betonskih del, je obvezna kontrola kvalitete AB konstrukcij po načrtu gradbenih konstrukcij.V c.e.m. v postavkah stene in plošče, je zajeti izvedbo vseh prebojev za instalacijska dela.</t>
    </r>
  </si>
  <si>
    <t>1. 3. 1.</t>
  </si>
  <si>
    <t>1. 1. 1.</t>
  </si>
  <si>
    <t>Odstranitev obstoječih dvokrilnih vrat s stranskima steklenima deloma, dim. 240/205 cm, vključno z okvirjem.</t>
  </si>
  <si>
    <t>kos</t>
  </si>
  <si>
    <t>1. 1. 2.</t>
  </si>
  <si>
    <t>Dobava in vgrajevanje betona C 25/30, v AB konstrukcije prereza od 0,20 - 0,30 m3/m2-m1. 
AB stene deb. 20 in 30 cm.</t>
  </si>
  <si>
    <t>1. 3. 3.</t>
  </si>
  <si>
    <t>Dobava in vgrajevanje betona C 25/30, v AB konstrukcije prereza od 0,12 - 0,20 m3/m2-m1. 
AB stebri 20/28 in 20/50 cm.</t>
  </si>
  <si>
    <t>1. 3. 4.</t>
  </si>
  <si>
    <t>Dobava in vgrajevanje betona C 25/30, v AB konstrukcije prereza od 0,12 - 0,20 m3/m2-m1. 
AB stebri krožnega preseka fi 30 cm, vključno s kovinsko cevjo kot zgubljenim opažem. Obdelavo zunanje strani kovinske cevi po izboru arhitekta, kar je vključiti v c.e.m (kov. cev 2xfi 30 cm, višine 4,05 m.</t>
  </si>
  <si>
    <t>1. 3. 5.</t>
  </si>
  <si>
    <t>Dobava in vgrajevanje betona C 25/30, v AB konstrukcije prereza od 0,12 - 0,20 m3/m2-m1. 
AB vertikalne vezi.</t>
  </si>
  <si>
    <t>1. 3. 6.</t>
  </si>
  <si>
    <t>Dobava in vgrajevanje betona C 25/30, v AB konstrukcije prereza od 0,12 - 0,20 m3/m2-m1. 
AB nosilci ravne strehe (atika), deb. 20 cm.</t>
  </si>
  <si>
    <t>1. 3. 7.</t>
  </si>
  <si>
    <t>Dobava in vgrajevanje betona C 25/30, v AB konstrukcije prereza od 0,20 - 0,30 m3/m2-m1. 
AB stropna plošča (strešna), deb. 25 cm, v naklonu 12°.</t>
  </si>
  <si>
    <t>1. 3. 8.</t>
  </si>
  <si>
    <t>Dobava in vgrajevanje betona C 25/30, v AB konstrukcije prereza od 0,12 - 0,20 m3/m2-m1. AB stropna plošča prizidkov, deb. 12 cm.</t>
  </si>
  <si>
    <t>1. 3. 9.</t>
  </si>
  <si>
    <t>Dobava in vgrajevanje betona C 25/30, v AB konstrukcije prereza od 0,20 - 0,30 m3/m2-m1. 
AB stropna plošča (strešna), deb. 25 cm, v naklonu 20°.</t>
  </si>
  <si>
    <t>1. 3. 10.</t>
  </si>
  <si>
    <t>Dobava in vgrajevanje betona C 25/30, v AB konstrukcije prereza od 0,12 - 0,20 m3/m2-m1. 
AB plošča ravne strehe, deb. 25 cm.</t>
  </si>
  <si>
    <t>1. 3. 11.</t>
  </si>
  <si>
    <t>Dobava in vgrajevanje naklonskega betona, višine 2 - 8 cm.
Ravna streha.</t>
  </si>
  <si>
    <t>1. 3. 12.</t>
  </si>
  <si>
    <t>Brušenje obstoječe in nove AB konstrukcije.</t>
  </si>
  <si>
    <t>1. 3. 13.</t>
  </si>
  <si>
    <t>Čiščenje objekta med rušenjem in po rušitvenih delih.
Pavšal.</t>
  </si>
  <si>
    <t>1. 2.</t>
  </si>
  <si>
    <t>ZEMELJSKA DELA</t>
  </si>
  <si>
    <t>Izvajalec jamči za trdnost, varnost in stabilnost uporabljenih opažev, če ti niso posebej preračunani v statičnem elaboratu.
Betonske površine morajo biti po razopaženju čiste, gladke, brez stikov od opažnih plošč. Površine dobro zgoščene brez sledov žice za vezanje armature.
Za opaženje je potrebno uporabiti kvalitetne in nepoškodovane  opažne plošče.
Doplačilo za izvedbo opaža za instalacijske odprtine ni posebej obračunano, vendar je te odprtine potrebno zajeti v opažih za talno ploščo in pri opažih za AB stene v c.e.m.
V c.e.m. je zajeti delovne odre, kjer so potrebni.</t>
  </si>
  <si>
    <t>1. 4. 1.</t>
  </si>
  <si>
    <t xml:space="preserve">Naprava in odstranitev opaža AB pasovnih temeljev, s prenosom materiala, čiščenjem lesa in vsemi pomožnimi deli. </t>
  </si>
  <si>
    <t>1. 4. 2.</t>
  </si>
  <si>
    <t xml:space="preserve">Naprava in odstranitev opaža AB sten, s prenosom materiala, čiščenjem lesa in vsemi pomožnimi deli. </t>
  </si>
  <si>
    <t xml:space="preserve">Naprava in odstranitev opaža AB stebrov pravokotnega preseka, s prenosom materiala, čiščenjem lesa in vsemi pomožnimi deli. </t>
  </si>
  <si>
    <t>1. 4. 4.</t>
  </si>
  <si>
    <t xml:space="preserve">Naprava in odstranitev opaža AB vertikalnih pravokotnega preseka, s prenosom materiala, čiščenjem lesa in vsemi pomožnimi deli. </t>
  </si>
  <si>
    <t>1. 4. 5.</t>
  </si>
  <si>
    <t>Naprava in odstranitev opaža strešne plošče v naklonu 12°, s prenosom materiala, čiščenjem lesa in vsemi pomožnimi deli. Ponudnik mora predvideti oteženo podpiranje, kar je zajeti v c.e.m. (cca 50%).</t>
  </si>
  <si>
    <t>1. 4. 6.</t>
  </si>
  <si>
    <t>Naprava in odstranitev opaža strešne plošče v naklonu 20°, s prenosom materiala, čiščenjem lesa in vsemi pomožnimi deli. Ponudnik mora predvideti oteženo podpiranje, kar je zajeti v c.e.m.</t>
  </si>
  <si>
    <t>1. 4. 7.</t>
  </si>
  <si>
    <t xml:space="preserve">Naprava in odstranitev opaža nove AB plošč ravne strehe, s prenosom materiala, čiščenjem lesa in vsemi pomožnimi deli. </t>
  </si>
  <si>
    <t>1. 4. 8.</t>
  </si>
  <si>
    <t>Dobava in vgrajevanje betona C 25/30, v AB konstrukcije prereza od 0,20 - 0,30 m3/m2-m1. 
AB temeljna plošča deb. 25 cm, površina zaglajena, primerna za polaganje hidroizolacije.</t>
  </si>
  <si>
    <t>1. 3. 2</t>
  </si>
  <si>
    <r>
      <t>Dobava in naprava horizontalne dvoslojne hidroizolacije z varilnimi trakovi deb. 0.4 cm, vključno z osnovnim hladnim bitumenskim premazom.</t>
    </r>
    <r>
      <rPr>
        <sz val="10"/>
        <rFont val="Arial CE"/>
      </rPr>
      <t xml:space="preserve">
Polaganje na temeljno ploščo.</t>
    </r>
  </si>
  <si>
    <t>1. 5. 2.</t>
  </si>
  <si>
    <t>Dobava in naprava vertikalne hidroizolacije z varilnimi trakovi deb. 0.4 cm, vključno z osnovnim hladnim bitumenskim premazom npr.:
- hladni bitumenski premaz TIMBITOL
- VOBITEKT SV/4-60</t>
  </si>
  <si>
    <t>1. 5. 3.</t>
  </si>
  <si>
    <t>Dobava in izvedba horizontalne toplotne izolacije pod temeljno ploščo, z EXP ploščami deb. 10 cm, vključno s PE folijo.</t>
  </si>
  <si>
    <t>1. 5. 4.</t>
  </si>
  <si>
    <t>Dobava in izvedba vertikalne toplotne izolacije, z EXP ploščami deb. 15 cm.
Fasadni podstavek. Zunanja površina podstavka se obdela s fasadnim ometom na nosilni mrežici v barvi po izboru projektanta.</t>
  </si>
  <si>
    <t>1. 5. 5.</t>
  </si>
  <si>
    <t>Zidanje notranjih sten z opečnimi modularnimi termo bloki, npr. SKOK, deb. 12 cm, tlačne trdnosti MO 10 in normalno malto.</t>
  </si>
  <si>
    <t>1. 5. 6.</t>
  </si>
  <si>
    <t>Zidanje fasadnih sten z opečnimi modularnimi termo bloki, npr. SKOK, deb. 20 cm (19 cm), tlačne trdnosti MO 10 in izolacijsko malto.</t>
  </si>
  <si>
    <t>1. 5. 7.</t>
  </si>
  <si>
    <t>Zidanje fasadnih sten z opečnimi modularnimi termo bloki, npr. SKOK, deb. 30 cm (29 cm), tlačne trdnosti MO 10 in izolacijsko malto.</t>
  </si>
  <si>
    <t>1. 5. 8.</t>
  </si>
  <si>
    <r>
      <t>Dobava in vgrajevanje armature</t>
    </r>
    <r>
      <rPr>
        <sz val="10"/>
        <rFont val="Arial CE"/>
      </rPr>
      <t xml:space="preserve">, neglede na presek in kvaliteto, s polaganjem,vezanjem, s prenosi do mesta vgraditve in s pomožnimi deli.
Armatura je </t>
    </r>
    <r>
      <rPr>
        <sz val="10"/>
        <rFont val="Arial CE"/>
      </rPr>
      <t>ocenjena s strani projektanta gradbenih konstrukcij. Točne količine bodo znano po izdelavi armaturnih načrtov.</t>
    </r>
  </si>
  <si>
    <t>kg</t>
  </si>
  <si>
    <t>1. 4.</t>
  </si>
  <si>
    <t>TESARSKA DELA</t>
  </si>
  <si>
    <t xml:space="preserve">Izvedba zemeljskih del za polaganje horizontalnih cevi meteorne vode pod temeljno AB ploščo in dobava in polaganje PVC cevi fi 120 mm kot horizontalne cevi za odvajanje meteornih vod pod AB ploščo, vključno s peščeno posteljico in zasipom iz mivke nad cevjo. </t>
  </si>
  <si>
    <t>1. 7. 2.</t>
  </si>
  <si>
    <r>
      <t xml:space="preserve">Dobava in polaganje drenažnih cevi, npr. RAUDRIL ali enakovredno, dim. </t>
    </r>
    <r>
      <rPr>
        <sz val="10"/>
        <rFont val="Arial"/>
        <family val="2"/>
      </rPr>
      <t>ø</t>
    </r>
    <r>
      <rPr>
        <sz val="10"/>
        <rFont val="Arial CE"/>
      </rPr>
      <t xml:space="preserve"> 160 mm, vključno z nasipom tamponskega materiala.</t>
    </r>
  </si>
  <si>
    <t>1. 8.</t>
  </si>
  <si>
    <t>ZUNANJI TLAKI</t>
  </si>
  <si>
    <t>1. 8. 1.</t>
  </si>
  <si>
    <t>Dobava in polaganje betonskih tlakovcev 30/30/8 cm  na podlago iz kamnite frakcije 4-8mm v debelini od 3 do 5 cm, vključno z nasipom tamponskega materiala.</t>
  </si>
  <si>
    <t>1. 8. 2.</t>
  </si>
  <si>
    <t>Dobava in polaganje Blok stopnic v dim. 200 x 40 x 15cm, kompletno s pripravo podlage, nasutjem gramoza in stikovanjem ter vsemi pomožnimi deli in prenosi.</t>
  </si>
  <si>
    <t>kom</t>
  </si>
  <si>
    <t>1. 8. 3.</t>
  </si>
  <si>
    <t>Dobava in polaganje betonskih robnikov dim. 8/25 cm na betonsko podlago, vključno z izkopom in obsipom ter fugiranjem robnikov ter vsemi deli.</t>
  </si>
  <si>
    <t>m</t>
  </si>
  <si>
    <t>OBRTNIŠKA DELA</t>
  </si>
  <si>
    <t>2. 1.</t>
  </si>
  <si>
    <t>KROVSKO KLEPARSKA DELA</t>
  </si>
  <si>
    <t>2. 1. 1.</t>
  </si>
  <si>
    <r>
      <t>Dobava in polaganje pocinkane barvane pločevine v pasovih na 60 cm na enokapno streho v naklonu 12</t>
    </r>
    <r>
      <rPr>
        <sz val="10"/>
        <rFont val="Arial CE"/>
      </rPr>
      <t>° in 20°, z vsem potrebnim materialom za izvedbo.</t>
    </r>
  </si>
  <si>
    <t>2. 1. 2.</t>
  </si>
  <si>
    <t xml:space="preserve">Naprava in odstranitev opaža AB nosilcev ravne strehe, s prenosom materiala, čiščenjem lesa in vsemi pomožnimi deli.  </t>
  </si>
  <si>
    <t>1. 4. 9.</t>
  </si>
  <si>
    <t>1. 4. 3.</t>
  </si>
  <si>
    <r>
      <t xml:space="preserve">Izdelava, dobava in montaža kompletnih lesenih elementov ostrešja po načrtih in detajlih projektanta, v naslednji sestavi:
- polni opaž 2,5 cm
- letve za prezračevanje 5/4 cm
- sekundarna kritina
- toplotna izolacija iz mineralnih vlaken nad špirovci 10 cm
- toplotna izolacija iz mineralnih vlaken med špirovci 10 cm
- špirovci - morali - prečno na streho 5/10 cm
- parna zapora
</t>
    </r>
    <r>
      <rPr>
        <sz val="10"/>
        <rFont val="Arial CE"/>
      </rPr>
      <t>Zaščita lesa:</t>
    </r>
    <r>
      <rPr>
        <sz val="10"/>
        <rFont val="Arial CE"/>
      </rPr>
      <t xml:space="preserve">
Les ostrešja bo zaščiten proti škodljivcem-impregniran.</t>
    </r>
  </si>
  <si>
    <t>1. 5.</t>
  </si>
  <si>
    <t>ZIDARSKA DELA</t>
  </si>
  <si>
    <t>1. 5. 1.</t>
  </si>
  <si>
    <t>Dobava in montaža varnostnih  prelivnikov iz pocinkane barvane pločevine dim. 200/100 mm, z vsem materialom za izvedbo.</t>
  </si>
  <si>
    <t>2. 1. 6.</t>
  </si>
  <si>
    <t>Dobava in montaža stranskih in kapnih zaključkov enokapnih streh, iz pocinkane barvane pločevine, r.š. cca 70 cm, za vsem potrebnim materialom za izvedbo.</t>
  </si>
  <si>
    <t>2. 1. 7.</t>
  </si>
  <si>
    <t>Dobava in izvedba stika enokapnih streh  z obstoječimi objekti, z zaključkom iz pocinkane barvanepločevine po detajlu projektanta, vključno z vsem tesnilnim in pritrdilnim materialom.</t>
  </si>
  <si>
    <t>2. 1. 8.</t>
  </si>
  <si>
    <t>Dobava in montaža mrežice proti mrčesu, vključno z vsem pritrdilnim materialom.</t>
  </si>
  <si>
    <t>2. 1. 9.</t>
  </si>
  <si>
    <t>Dobava in montaža kape atike, iz pocinkane barvane pločevine, r.š. cca 60 cm, z vsem pritrdilnim materialom in nosilci kape.</t>
  </si>
  <si>
    <t>2. 1. 10.</t>
  </si>
  <si>
    <t>Dobava in montaža linijskih snegolovov, iz pocinkane barvane pločevine, z vsem pritrdilnim materialom.</t>
  </si>
  <si>
    <t>2. 1. 11.</t>
  </si>
  <si>
    <t>Dobava in montaža vtočnikov in sicer:
- ravna streha 6 kos
- v žlebu 4 kos</t>
  </si>
  <si>
    <t>2. 1. 12.</t>
  </si>
  <si>
    <t>Izvedba notranjega ometa sten, zaglajen, na zid iz polne opeke ali opečnih blokov, površina zaglajena. Grobi in fini omet deb. 3,0 cm. V c.e.m. je upoštevati obdelavo špalet.</t>
  </si>
  <si>
    <t>1. 5. 9.</t>
  </si>
  <si>
    <t>Doplačilo za izvedbo vratni in okenskih preklad, širine do 20 cm.</t>
  </si>
  <si>
    <t>1. 5. 10.</t>
  </si>
  <si>
    <r>
      <t xml:space="preserve">Popravilo obstoječe konstrukcije </t>
    </r>
    <r>
      <rPr>
        <sz val="10"/>
        <rFont val="Arial CE"/>
      </rPr>
      <t>zaradi rušitvenih del.
Ocenjeno.</t>
    </r>
  </si>
  <si>
    <t>1. 5. 11.</t>
  </si>
  <si>
    <t>Čiščenje objekta med gradnjo in po končani gradnji, zidarska pomoč obrtnikom in inštalaterjem, z vsem materialom.
Pavšal.</t>
  </si>
  <si>
    <t>1. 5. 12.</t>
  </si>
  <si>
    <t>1. 6. 1.</t>
  </si>
  <si>
    <t>Oder po izboru Izvajalca
za prevzem obremenitev, potrebnih za izvedbo lastnih del.</t>
  </si>
  <si>
    <t>1. 7.</t>
  </si>
  <si>
    <t>KANALIZACIJA</t>
  </si>
  <si>
    <t>1. 7. 1.</t>
  </si>
  <si>
    <t>KLJUČAVNIČARSKA DELA</t>
  </si>
  <si>
    <t>2. 3. 1.</t>
  </si>
  <si>
    <t>Izdelava, dobava in montaža Emco predpražnika, v kovinskem okvirju, dimenzij 200/140 cm, z vsem pritrdilnim materialom.</t>
  </si>
  <si>
    <t>2. 4.</t>
  </si>
  <si>
    <t>MIZARSKA DELA</t>
  </si>
  <si>
    <t>2. 4. 1.</t>
  </si>
  <si>
    <t>Dobava in montaža enokrilnih lesenih, protipožarnih vrat EI 30 C, dim. 100/205 cm, v opečni steni deb. 30 cm. Vratno krilo leseno polnilo - izolirano. Tipski kovinski podboji so barvani z olnjo barvo po izboru projektanta z gumijastimi tesnili. Vsa vrata so opremljena z vratnimi stoperji. Ključavnica je cilindrična. Kljuka po izboru projektanta, okovje tipsko. Vrata so opremljena s samozapiralom, antipanik kljuka v smeri evakuacije. Na strani, kjer so nameščeni vratni tečaji, se povsod namesti zaščita pred poškodbo prstov na roki. 
POZ V5.</t>
  </si>
  <si>
    <t>2. 4. 2.</t>
  </si>
  <si>
    <t>Dobava in montaža lesenih drsnih harmonika vrat, dim. 200/210 cm, z vsemi vodili in potrebnim materialom za izvedbo. Vrata po izboru arhitekta.</t>
  </si>
  <si>
    <t>2. 4. 3.</t>
  </si>
  <si>
    <t>Dobava in izvedba kompletnih slojev ravne strehe, z vsem potrebnim materialom za izvedbo, v naslednji sestavi:
- tesnilna folija npr. SIKA ali enakovredno - mehansko pritrjena
- trda toplotna izolacija deb. 10+10 cm (kamena volna križno polaganje)
- parna zapora.
Postavka vključuje izvedbo vertikalnega zaključka višine 30 cm, s tesnilno folijo, trdo toplotno izolacijo (npr. STYRODUR), deb. 15 cm in parno zaporo. Vertikalni zaključek je obračunan v skupni količini. Postavka vključuje obdelavo vseh odprtin in prebojev.</t>
  </si>
  <si>
    <t>2. 1. 3.</t>
  </si>
  <si>
    <t>Izvedba visečega žleba iz pocinkane barvane pločevine, v projektirani razviti širini (cca 150 mm), z vsem tesnilnim in pritrdilnim materialom. Žlev je ogrevan, izvedejo se odprtine za odtočne cevi, vključno z nosilci žleba.</t>
  </si>
  <si>
    <t>2. 1. 4.</t>
  </si>
  <si>
    <t>Dobava in montaža odtočnih cevi iz pocinkane barvane pločevine, dim. ø 120 mm, z vsem pritrdilnim materialom, vtočniki, vsemi objemkami in kolenskimi zaključki, priključkom na peskolov in peskolovom( 15 kos).</t>
  </si>
  <si>
    <t>2. 1. 5.</t>
  </si>
  <si>
    <t>Dobava in montaža enokrilnih lesenih vrat, dim. 90/205 cm, v opečni steni deb. 12 cm. Vratno krilo leseno polnilo - izolirano. Tipski kovinski podboji so barvani z olnjo barvo po izboru projektanta z gumijastimi tesnili. Vsa vrata so opremljena z vratnimi stoperji. Ključavnica je cilindrična. Kljuka po izboru projektanta, okovje tipsko. Na strani, kjer so nameščeni vratni tečaji, se povsod namesti zaščita pred poškodbo prstov na roki. Možnost odpiranja na centralni ključ.
POZ V9.</t>
  </si>
  <si>
    <t>2. 4. 5.</t>
  </si>
  <si>
    <t>Dobava in montaža enokrilnih lesenih vrat, dim. 90/205 cm, v opečni steni deb. 12 cm. Vratno krilo leseno polnilo - izolirano. Tipski kovinski podboji so barvani z olnjo barvo po izboru projektanta z gumijastimi tesnili. Vsa vrata so opremljena z vratnimi stoperji. Ključavnica je cilindrična. Kljuka po izboru projektanta, okovje tipsko. Na strani, kjer so nameščeni vratni tečaji, se povsod namesti zaščita pred poškodbo prstov na roki. Možnost odpiranja na centralni ključ.
POZ V10.</t>
  </si>
  <si>
    <t>2. 4. 6.</t>
  </si>
  <si>
    <t>Dobava in montaža vtočnikov ravne strehe za odtok fi 100 mm.</t>
  </si>
  <si>
    <t>2. 2.</t>
  </si>
  <si>
    <t>FASADA</t>
  </si>
  <si>
    <t>2. 2. 1.</t>
  </si>
  <si>
    <t>Dobava in izvedba prezračevane fasade iz zunanje fasadne obloge iz aluminijastih plošč deb. 3 mm, vključno z Alu podkonstrukcijo (cca 16 cm) in toplotno izolacijo deb. 20 cm, npr. Tervol in z vetrno oviro. Postavka vključeuje ves potreben material za izvedbo. 
Odprtine odštete. Fasadna obloga po izboru arhitekta.</t>
  </si>
  <si>
    <t>2. 2. 2.</t>
  </si>
  <si>
    <t>Doplačilo za izvedbo zunanjih špalet iz Aluminijaste pločevine, širine do 20 cm.</t>
  </si>
  <si>
    <t>2. 2. 3.</t>
  </si>
  <si>
    <t>Dobava in montaža odkapnega profila pri stiku prezračevane Alu fasade s temeljnim podstavkom (coklom).</t>
  </si>
  <si>
    <t>2. 2. 4.</t>
  </si>
  <si>
    <r>
      <t xml:space="preserve">Razna manjša zidarska dela, </t>
    </r>
    <r>
      <rPr>
        <sz val="10"/>
        <rFont val="Arial CE"/>
      </rPr>
      <t>ki jih ne moremo ovrednotiti na c.e.m.
Ocenjeno.</t>
    </r>
  </si>
  <si>
    <t>1. 6.</t>
  </si>
  <si>
    <t>GRADBENI ODER</t>
  </si>
  <si>
    <t>Kompletna izvedba kontaktne fasade z ometom kot zaključni sloj (DEMIT 20+1 cm ali podobno), zajeti tudi špalete širine do 20 cm, z ometom kot zaključni sloj), kar je vključiti v c.e.m.
Vertikalni prehod sten ravne strehe do enokapne strehe. 
Spodnji vertikalni zaključek ravnih streh višine 30 cm, je zajet pri ravni strehi.</t>
  </si>
  <si>
    <t>2. 3.</t>
  </si>
  <si>
    <t>Dobava in montaža enokrilnih lesenih vrat, dim. 90/205 cm, v gips kartonski steni deb. 12,5 cm. Vratno krilo leseno polnilo - izolirano. Tipski kovinski podboji so barvani z olnjo barvo po izboru projektanta z gumijastimi tesnili. Vsa vrata so opremljena z vratnimi stoperji. Ključavnica je cilindrična. Kljuka po izboru projektanta, okovje tipsko. Na strani, kjer so nameščeni vratni tečaji, se povsod namesti zaščita pred poškodbo prstov na roki. Možnost odpiranja na centralni ključ. V vratih se izvede stekleni del fi 50 cm.POZ V12.</t>
  </si>
  <si>
    <t>2. 4. 8.</t>
  </si>
  <si>
    <t>Dobava in montaža enokrilnih lesenih vrat, dim. 70/205 cm, v gips kartonski steni deb. 12,5 cm. Vratno krilo leseno polnilo - izolirano. Tipski kovinski podboji so barvani z olnjo barvo po izboru projektanta z gumijastimi tesnili. Vsa vrata so opremljena z vratnimi stoperji. Ključavnica je cilindrična. Kljuka po izboru projektanta, okovje tipsko. Na strani, kjer so nameščeni vratni tečaji, se povsod namesti zaščita pred poškodbo prstov na roki. Možnost odpiranja na centralni ključ. V vratih se izvede stekleni del fi 50 cm in rešetka za prezračevanje.POZ V13.</t>
  </si>
  <si>
    <t>Dobava in montaža enokrilnih lesenih vrat, dim. 90/205 cm, v opečni steni deb. 30 cm. Vratno krilo leseno polnilo - izolirano. Tipski kovinski podboji so barvani z olnjo barvo po izboru projektanta z gumijastimi tesnili. Vsa vrata so opremljena z vratnimi stoperji. Ključavnica je cilindrična. Kljuka po izboru projektanta, okovje tipsko. Na strani, kjer so nameščeni vratni tečaji, se povsod namesti zaščita pred poškodbo prstov na roki. Možnost odpiranja na centralni ključ.
POZ V8.</t>
  </si>
  <si>
    <t>2. 4. 4.</t>
  </si>
  <si>
    <t>Dobava in montaža notranje, protipožarne lesene stene (EI 30 C), v kovinskem okvirju, skupne dim. 249/205 cm, z enokrilnimi protipožarnimi lesenimi vrati (EI 30 C) dim. 100/205 cm. Tipski kovinski podboji so barvani z olnjo barvo po izboru projektanta z gumijastimi tesnili. Kljuka po izboru projektanta, okovje tipsko. Na strani, kjer so nameščeni vratni tečaji, se povsod namesti zaščita pred poškodbo prstov na roki. Vrata so opremljena s samozapiralom. Možnost odpiranja na centralni ključ.
POZ SS2.</t>
  </si>
  <si>
    <t>Dobava in montaža notranjih lesenih, drsnih, dvodelnih vrat, dim. 140/205 cm, vključno z vodili vrat, kljuko in ključavnico po izboru arhitekta.
POZ V13.</t>
  </si>
  <si>
    <t>2. 5.</t>
  </si>
  <si>
    <t>KAMNOSEŠKA DELA</t>
  </si>
  <si>
    <t>2. 5. 1.</t>
  </si>
  <si>
    <t>Dobava in polaganje naravnega kamna deb. 3 cm, na estrih. Kamen mora biti pravilnega reza brez oblikovnih nepravilnosti, vključno z nizkostensko obrobo višine 10 cm v enaki kvaliteti kot talna obloga in zaključnim profilom pri stiku z drugimi tlaki.  Material po izboru arhitekta.</t>
  </si>
  <si>
    <t>2. 6.</t>
  </si>
  <si>
    <t>KERAMIČARSKA DELA</t>
  </si>
  <si>
    <t>2. 6. 1.</t>
  </si>
  <si>
    <t>Obloga tal s keramičnimi ploščicami srednje kvalitete, srednjega cenovnega razreda, s fugiranjem stikov. Ploščice po izboru projektanta oz. naročnika.
Vetrolovi, depo za vozičke, dodatni prostor, hodnik 1 in 2. 
Tlaki vseh komunikacij so izvedeni kot nezdrsna keramika</t>
  </si>
  <si>
    <t>2. 6. 2.</t>
  </si>
  <si>
    <t>Dobava in montaža enokrilnih lesenih vrat, dim. 90/205 cm, v gips kartonski steni deb. 12,5 cm. Vratno krilo leseno polnilo - izolirano. Tipski kovinski podboji so barvani z olnjo barvo po izboru projektanta z gumijastimi tesnili. Vsa vrata so opremljena z vratnimi stoperji. Ključavnica je cilindrična. Kljuka po izboru projektanta, okovje tipsko. Na strani, kjer so nameščeni vratni tečaji, se povsod namesti zaščita pred poškodbo prstov na roki. Možnost odpiranja na centralni ključ. V vratih se izvede stekleni del fi 50 cm.POZ V11.</t>
  </si>
  <si>
    <t>2. 4. 7.</t>
  </si>
  <si>
    <t>Dobava in naprava slojev estriha v naslednji sestavi:
- izravnalni estrih deb. 3,0 cm
- AB estrih deb. 8,0 cm
- PE folija
- toplotna izolacija EXP deb. 10 cm.</t>
  </si>
  <si>
    <t>2. 9.</t>
  </si>
  <si>
    <t>MAVČARSKA DELA</t>
  </si>
  <si>
    <t>2. 9. 1.</t>
  </si>
  <si>
    <t>Dobava in oblaganje vertikalnih odtočnih cevi v objektu, z vodoodpornimi RBI mavčnokartonskimi ploščami deb. 12,5 mm in pocinkano kovinsko podkonstrukcijo iz CW profilov 5,0 cm (vmes izolacija iz mineralnih vlaken 5,0 cm), vključno z bandažiranjem stikov in bandažnim trakom.</t>
  </si>
  <si>
    <t>2. 9. 2.</t>
  </si>
  <si>
    <t>Dobava in montaža predelnih gips kartonske stene, deb. 10.0 cm, sestavljene iz obojestranskih gips kartonskih plošč deb. 12,5 mm, nosilni pocinkani profili, vmes toplotna izolacija iz kamene volne. 
Preveriti sestavo stene pri arhitektu.</t>
  </si>
  <si>
    <t>2. 9. 3.</t>
  </si>
  <si>
    <t>Dobava in montaža predelnih gips kartonske stene, deb. 12.5 cm, sestavljene iz obojestranskih gips kartonskih plošč deb. 12,5 mm, nosilni pocinkani profili, vmes toplotna izolacija iz kamene volne. 
Preveriti sestavo stene pri arhitektu.</t>
  </si>
  <si>
    <t>2. 9. 4.</t>
  </si>
  <si>
    <t>Dobava in montaža notranje, protipožarne lesene stene (EI 30 C), v kovinskem okvirju, skupne dim. 161/205 cm, z enokrilnimi protipožarnimi lesenimi vrati (EI 30 C) dim. 100/205 cm. Tipski kovinski podboji so barvani z olnjo barvo po izboru projektanta z gumijastimi tesnili. Kljuka po izboru projektanta, okovje tipsko. Na strani, kjer so nameščeni vratni tečaji, se povsod namesti zaščita pred poškodbo prstov na roki. Vrata so opremljena s samozapiralom. Možnost odpiranja na centralni ključ.
POZ SS1.</t>
  </si>
  <si>
    <r>
      <t>Okna so PVC, zasteklitev izolacijska  s prekinjenim toplotnim mostom            
U</t>
    </r>
    <r>
      <rPr>
        <vertAlign val="subscript"/>
        <sz val="10"/>
        <rFont val="Arial CE"/>
      </rPr>
      <t>w</t>
    </r>
    <r>
      <rPr>
        <sz val="10"/>
        <rFont val="Arial CE"/>
      </rPr>
      <t xml:space="preserve"> = 0,8 W/ m2 K, zunanje police Alu, notranje PVC-barvane, senčila-Alu žaluzije-zunanje, kar je vključiti v c.e.m. po pozicijskih načrtih. Odpiranje oken po pozicijskih načrtih.
Vrata so prav tako iz PVC-ja kot okna. Zasteklitev vrat s 3. izolacijskim steklom Ug= 0,6 W/ m2 K. Vsa vrata so opremljena z vratnimi stoperji. Ključavnica je cilindrična (možnost odpiranja na centralni ključ). Kljuka po izboru projektanta, okovje tipsko.
Steklo mora biti zunanjo kaljeno proti morebitnim udarcem in notranje lepljeno. Vrata in okna morajo biti iz materiala, ki ga je možno mokro čistiti in po potrebi razkuževati. 
Okna in druge odprtine morajo biti izdelane tako, da preprečijo nabiranje umazanije.
Zvočno izolativnost vrat uskladiti s pozicijskimi načrti
Postavke vključujejo izdelavo, dobavo in kompletno montažo.  </t>
    </r>
  </si>
  <si>
    <t>2. 10. 1.</t>
  </si>
  <si>
    <t>Dvokrilna vrata, dim. 192/255 cm, PVC okvir, varnostno steklo, opremljena s samozapiralom
POZ V1</t>
  </si>
  <si>
    <t>2. 10. 2.</t>
  </si>
  <si>
    <t>Obloga tal s keramičnimi ploščicami srednje kvalitete, srednjega cenovnega razreda, s fugiranjem stikov. Ploščice po izboru projektanta oz. naročnika, vključno s hidroizolacijskim premazom npr. HIDROTES ali enakovredno in robnim zaključnim trakom npt. kemaband.
Sanitarije, previjalnica.</t>
  </si>
  <si>
    <t>2. 6. 3.</t>
  </si>
  <si>
    <t>Obloga zidov z glaziranimi keramičnimi ploščicami srednje kvalitete, srednjega cenovnega razreda. Ploščice so lepljene na zid v 3mm stik, ki je zapoljnjen s fugirno maso, vključno s hidroizolacijskim premazom npr. HIDROTES ali enakovredno.</t>
  </si>
  <si>
    <t>2. 7.</t>
  </si>
  <si>
    <t>PARKETARSKA DELA</t>
  </si>
  <si>
    <t>2. 7. 1.</t>
  </si>
  <si>
    <t>Dobava in polaganje lamelnega parketa hrast, vključno z obstenskimi letvami v enaki kvaliteti kot parket. Parket po izboru arhitekta.</t>
  </si>
  <si>
    <t>2. 7. 2.</t>
  </si>
  <si>
    <t>Obnova obstoječih parketov z brušenjem, lakiranjem in menjavo dotrajanih lamel, kompletno z vsemi deli.</t>
  </si>
  <si>
    <t>2. 8.</t>
  </si>
  <si>
    <t>ESTRIHI</t>
  </si>
  <si>
    <t>2. 8. 1.</t>
  </si>
  <si>
    <t>Enokrilno okno dim. 125/70 cm. PVC okvir, prašno lakiran v barvo po izboru projektanta.
POZ O5.</t>
  </si>
  <si>
    <t>2. 10. 10.</t>
  </si>
  <si>
    <t>Enokrilno okno dim. 125/160 cm. PVC okvir, prašno lakiran v barvo po izboru projektanta.
POZ O6.</t>
  </si>
  <si>
    <t>2. 10. 11.</t>
  </si>
  <si>
    <t>Trokrilno okno dim. 317/250 cm. PVC okvir, prašno lakiran v barvo po izboru projektanta.
POZ O7.</t>
  </si>
  <si>
    <t>2. 10. 12.</t>
  </si>
  <si>
    <t>Trokrilno okno dim. 263/165 cm. PVC okvir, prašno lakiran v barvo po izboru projektanta.
POZ O8.</t>
  </si>
  <si>
    <t>2. 10. 13.</t>
  </si>
  <si>
    <t>Trokrilno okno dim. 285/165 cm. PVC okvir, prašno lakiran v barvo po izboru projektanta.
POZ O9.</t>
  </si>
  <si>
    <t>PVC DELA</t>
  </si>
  <si>
    <t>2. 11.</t>
  </si>
  <si>
    <t>SLIKOPLESKARSKA DELA</t>
  </si>
  <si>
    <t>2. 11. 1.</t>
  </si>
  <si>
    <r>
      <t xml:space="preserve">2x slikanje ometanih površin s poldisperzijsko barvo, </t>
    </r>
    <r>
      <rPr>
        <sz val="10"/>
        <rFont val="Arial CE"/>
      </rPr>
      <t>obstojno na suho brisanje Finalna površina mora biti gladka, ravna in enakomerno pobarvana v barvi po izbiri projektanta oz. Naročnika.
Stene in stropovi</t>
    </r>
  </si>
  <si>
    <t>2. 11. 2.</t>
  </si>
  <si>
    <t>2x slikanje betonskih površin s poldisperzijsko barvo, vključno s kitanjem in brušenjem ovršine, obstojno na suho brisanje Finalna površina mora biti gladka, ravna in enakomerno pobarvana v barvi po izbiri projektanta oz. Naročnika.</t>
  </si>
  <si>
    <t>Dobava in montaža nosilnih elementov za sanitarno opremo:- umivalnik = 12 kos- pisoar = 4 kosi- WC = 4 kos</t>
  </si>
  <si>
    <t>2. 9. 5.</t>
  </si>
  <si>
    <t>Doplačilo za izvedbo ognjeodpornih gips katronskih RF plošč.</t>
  </si>
  <si>
    <t>2. 9. 6.</t>
  </si>
  <si>
    <t>Doplačilo za izvedbo ojačitvenega vratnega UA profila.</t>
  </si>
  <si>
    <t>2. 9. 7.</t>
  </si>
  <si>
    <t>Dobava in montaža gladkega spuščenega stropa, iz gips kartonskih plošč deb 15 mm, vključno s kovinsko pocinkano podkonstrukcijo,  bandažiranjem stikov in bandažnim trakom.
Previjalnica, sanitarije.</t>
  </si>
  <si>
    <t>2. 10.</t>
  </si>
  <si>
    <t>PVC OKNA IN VRATA</t>
  </si>
  <si>
    <t>II. FAZA</t>
  </si>
  <si>
    <t>1. 3. 2.</t>
  </si>
  <si>
    <t>Dobava in vgrajevanje betona C 25/30, v AB konstrukcije prereza od 0,12 - 0,20 m3/m2-m1. 
AB slopi.</t>
  </si>
  <si>
    <t>Dobava in vgrajevanje betona C 25/30, v AB konstrukcije prereza od 0,12 - 0,20 m3/m2-m1. 
AB stebri.</t>
  </si>
  <si>
    <t>Brušenje AB konstrukcije.</t>
  </si>
  <si>
    <t xml:space="preserve">Naprava in odstranitev opaža AB slopov, s prenosom materiala, čiščenjem lesa in vsemi pomožnimi deli. </t>
  </si>
  <si>
    <t>Dobava in polaganje betonskih tlakovcev 30/30/8 cm na podlago iz kamnite frakcije 4-8mm v debelini od 3 do 5 cm, vključno z nasipom tamponskega materiala.</t>
  </si>
  <si>
    <r>
      <t>Dobava in polaganje pocinkane barvane pločevine v pasovih na 60 cm na enokapno streho v naklonu 12</t>
    </r>
    <r>
      <rPr>
        <sz val="10"/>
        <rFont val="Arial CE"/>
      </rPr>
      <t>°, z vsem potrebnim materialom za izvedbo.</t>
    </r>
  </si>
  <si>
    <t>Dobava in izvedba stika enokapnih streh z obstoječimi objekti, z zaključkom iz pocinkane barvanepločevine po detajlu projektanta, vključno z vsem tesnilnim in pritrdilnim materialom.</t>
  </si>
  <si>
    <t>Dobava in montaža vtočnikov in sicer:
- ravna streha 5 kos
- v žlebu 6 kos</t>
  </si>
  <si>
    <t>Izdelava, dobava in montaža Emco predpražnika, v kovinskem okvirju, dimenzij 168/156 cm, z vsem pritrdilnim materialom.</t>
  </si>
  <si>
    <t>Dvokrilna Alu vrata, dim. 240/260 cm, PVC okvir in varnostno steklo. Vrata opremljena s samozapiralom in antipanik kljuko v smeri evakuacije.
POZ V2.</t>
  </si>
  <si>
    <t>2. 10. 3.</t>
  </si>
  <si>
    <t>Dvokrilna vrata, dim. 240/260 cm,  PVC okvir in varnostno steklo. Vrata opremljena s samozapiralom in antipanik kljuko v smeri evakuacije.
POZ V3.</t>
  </si>
  <si>
    <t>2. 10. 4.</t>
  </si>
  <si>
    <t>Dvokrilna vrata s stranskima zasteklenima deloma in nadsvetobo, skupne dim. 220/260 cm. Alu okvir in varnostno steklo, opremljena s samozapiralom.
POZ V6</t>
  </si>
  <si>
    <t>2. 10. 5.</t>
  </si>
  <si>
    <t>Dvokrilna vrata dim. 220/260 cm, z možnostjo ali odpiranjem kot nihajna vrata (obe krili).
POZ V7</t>
  </si>
  <si>
    <t>2. 10. 6.</t>
  </si>
  <si>
    <t>Dvokrilno okno dim. 204/165 cm. POZ O1.</t>
  </si>
  <si>
    <t>2. 10. 7.</t>
  </si>
  <si>
    <t xml:space="preserve">Dvokrilno okno dim. 192/165 cm. V enem kosu dvokrilnega okna se levi del krila izvede protipožarno (REI 30-C).POZ O2. </t>
  </si>
  <si>
    <t>2. 10. 8.</t>
  </si>
  <si>
    <t>Dvokrilno okno dim. 206/165 cm. POZ O3.</t>
  </si>
  <si>
    <t>2. 10. 9.</t>
  </si>
  <si>
    <t>Obloga tal s keramičnimi ploščicami srednje kvalitete, srednjega cenovnega razreda, s fugiranjem stikov. Ploščice po izboru projektanta oz. naročnika.
Vetrolovi, hodnik. 
Tlaki vseh komunikacij so izvedeni kot nezdrsna keramika</t>
  </si>
  <si>
    <t>Dobava in izvedba obloge nad vhodom v učilnice in nad vhodom v halo, iz protipožarne mavčnokartonske plošče (RF plošča) deb. 12,5 mm in pocinkano kovinsko podkonstrukcijo iz CW profilov 5,0 cm, vključno z bandažiranjem stikov in bandažnim trakom. Izvajalec predvidi nosilno podkonstrukcijo za pritrjevanje obloge nad vrati.</t>
  </si>
  <si>
    <t>Notranja steklena stena v PVC okvirju, dim. 391/260 cm, zasteklena z varnostnim mlečnim steklom - fiksna zasteklitev, z vsem potrebnim materialom za izvedbo.
POZ SS3</t>
  </si>
  <si>
    <t>Dvokrilna protipožarna vrata (EI 30-C), dim. 225/260 cm, protipožaren okvir in steklo. Vrata opremljena s samozapiralom in antipanik kljuko v smeri evakuacije.
POZ V4.</t>
  </si>
  <si>
    <t>Dvokrilno okno dim. 204/165 cm. PVC okvir, prašno lakiran v barvo po izboru projektanta.
POZ O1.</t>
  </si>
  <si>
    <t>Štirikrilno okno dim. 381/100 cm. PVC okvir, prašno lakiran v barvo po izboru projektanta.
POZ O10.</t>
  </si>
  <si>
    <t>Štirikrilno okno dim. 381/88 cm. PVC okvir, prašno lakiran v barvo po izboru projektanta.
POZ O11.</t>
  </si>
  <si>
    <t>2. 11. 3.</t>
  </si>
  <si>
    <t>Slikanje GK sten in oblog, s predhodnim kitanjem in brušenjem površine. Slikanje s poldisperzijskimi barvami, premaz z valjkom.</t>
  </si>
  <si>
    <t>2. 11. 4.</t>
  </si>
  <si>
    <t>Slikanje GK stropa, s predhodnim kitanjem in brušenjem površine. Slikanje s poldisperzijskimi barvami, premaz z valjkom.</t>
  </si>
  <si>
    <t>2. 11. 5.</t>
  </si>
  <si>
    <t>2x slikanje površin obstoječih sten s poldisperzijsko barvo, vključno s kitanjem in brušenjem površine, obstojno na suho brisanje Finalna površina mora biti gladka, ravna in enakomerno pobarvana v barvi po izbiri projektanta oz. Naročnika.</t>
  </si>
  <si>
    <t>2. 12.</t>
  </si>
  <si>
    <t>PVC TLAK</t>
  </si>
  <si>
    <t>2. 12. 1.</t>
  </si>
  <si>
    <t>Dobava in polaganje linoleja, vključno z lepljenjem PVC NS traku. Linolej in trak po izboru arhitekta.</t>
  </si>
  <si>
    <t>REKAPITULACIJA</t>
  </si>
  <si>
    <t>ALU DELA</t>
  </si>
  <si>
    <t>1.+2.</t>
  </si>
  <si>
    <t>GO DELA</t>
  </si>
  <si>
    <t>(PRIZIDAVA UČILNIC)</t>
  </si>
  <si>
    <t>bistabilni rele</t>
  </si>
  <si>
    <t>stikalo 1-0, 16A, 2p</t>
  </si>
  <si>
    <t>kontaktor 16A, 230V</t>
  </si>
  <si>
    <t xml:space="preserve">tipska ključavnica </t>
  </si>
  <si>
    <r>
      <t>Razdelilnik  SB-V1,</t>
    </r>
    <r>
      <rPr>
        <b/>
        <sz val="10"/>
        <rFont val="Arial Narrow"/>
        <family val="2"/>
      </rPr>
      <t xml:space="preserve"> </t>
    </r>
    <r>
      <rPr>
        <sz val="10"/>
        <rFont val="Arial Narrow"/>
        <family val="2"/>
      </rPr>
      <t>podometne izvedbe/prenova/</t>
    </r>
  </si>
  <si>
    <t>Razdelilnik - vtično gnezdo - nadgradna omarica</t>
  </si>
  <si>
    <t>podometno, komplet z dolbenjem sten, mavčanjem in povezavo razvodnic</t>
  </si>
  <si>
    <t>PP-Y 3x1.5mm²</t>
  </si>
  <si>
    <t>PP-Y 4x1.5mm²</t>
  </si>
  <si>
    <t xml:space="preserve">PP-Y 3x2.5mm² </t>
  </si>
  <si>
    <t xml:space="preserve">PP00-Y 5x6mm² </t>
  </si>
  <si>
    <t xml:space="preserve">PP00-Y 4x25mm² </t>
  </si>
  <si>
    <t>PM-Y 1x6mm²</t>
  </si>
  <si>
    <t>I.C. raznih premerov</t>
  </si>
  <si>
    <t>6</t>
  </si>
  <si>
    <t>HALLA Rundo 4x14W T5 EVG IP40-zaprta nadgradna svetilka z opalno optiko po izboru projektanta, z zaobljenimi robovi r=50 mm ohišja iz masivnega aluminija srebrne barve,dimenzije 600x600x70 mm/igralnice/</t>
  </si>
  <si>
    <t>T5 14W 830-sijalke</t>
  </si>
  <si>
    <t>7</t>
  </si>
  <si>
    <t>Opomba:
Obvezna je uskladitev vseh PVC del (vrata, okna, fasadne in notranje stene ...) oz količin s pozicijskimi načrti. Za posamezne pozicije mora izvajalec izdelati delavniško dokumentacijo in jo dati v potrditev projektantu.</t>
    <phoneticPr fontId="2" type="noConversion"/>
  </si>
  <si>
    <r>
      <t>Predopombe:</t>
    </r>
    <r>
      <rPr>
        <sz val="10"/>
        <rFont val="Arial CE"/>
      </rPr>
      <t xml:space="preserve">
Ves rušitveni material je odstraniti z gradbišča in ga odpeljati v trajno deponijo, kar je zajeti v c.e.m., razen drugačnega dogovora z investitorjem.</t>
    </r>
    <phoneticPr fontId="2" type="noConversion"/>
  </si>
  <si>
    <r>
      <t>Predopombe:</t>
    </r>
    <r>
      <rPr>
        <sz val="10"/>
        <rFont val="Arial CE"/>
      </rPr>
      <t xml:space="preserve">
Ves rušitveni material je odstraniti z gradbišča in ga odpeljati v trajno deponijo, kar je zajeti v c.e.m., razen drugačnega dogovora z investitorjem.</t>
    </r>
    <phoneticPr fontId="2" type="noConversion"/>
  </si>
  <si>
    <t>Opomba:
Obvezna je uskladitev vseh PVC del (vrata, okna, fasadne in notranje stene ...) oz količin s pozicijskimi načrti. Za posamezne pozicije mora izvajalec izdelati delavniško dokumentacijo in jo dati v potrditev projektantu.</t>
    <phoneticPr fontId="2" type="noConversion"/>
  </si>
  <si>
    <t>OSNOVNA ŠOLA IN VRTEC DORNAVA</t>
  </si>
  <si>
    <t>Svetilka nad ogledalom tip Morning 4204, 1x36W, IP44, z žarnico, Reggiani</t>
  </si>
  <si>
    <t>13</t>
  </si>
  <si>
    <t>HALLA Rundo 1x40W T5R EVG IP40-zaprta nadgradna svetilka z opalno optiko po izboru projektanta, oblikovno kot svetilke za igralnice, z zaobljenimi robovi r=50 mm ohišja iz masivnega aluminija srebrne barve, dimenzije: 350x350x70 mm/hodniki,../</t>
  </si>
  <si>
    <t>T5R 40W 830-sijalke</t>
  </si>
  <si>
    <t>14</t>
  </si>
  <si>
    <t>Beghelli 16222 Aestetica LED 11W SE1H- nadgradna svetilka zasilne razsvetljave z LED virom svetlobe, v pripravnem spoju, 1 h avtonomije, z garancijo 4 lata na komplet svetilko vključno z akumulatorjem</t>
  </si>
  <si>
    <t>4267-68-spuščena piktogramska tablica s smerjo izhoda, smer NARAVNOST</t>
  </si>
  <si>
    <t>16</t>
  </si>
  <si>
    <t>SPECIFIKACIJA STROŠKOV ZA DOBAVO  IN</t>
  </si>
  <si>
    <t xml:space="preserve">MONTAŽO MATERIALA </t>
  </si>
  <si>
    <t>REKAPITULACIJA /BREZ DDV/</t>
  </si>
  <si>
    <t>NN PRIKLJUČEK</t>
  </si>
  <si>
    <t>kpl</t>
  </si>
  <si>
    <t>PRIZIDEK ŠOLE</t>
  </si>
  <si>
    <t>VRTEC</t>
  </si>
  <si>
    <t xml:space="preserve">     SKUPAJ:</t>
  </si>
  <si>
    <t>MONTAŽO MATERIALA - /vrtec/</t>
  </si>
  <si>
    <t>JAKI TOK</t>
  </si>
  <si>
    <t>ŠIBKI TOK</t>
  </si>
  <si>
    <t>GRADBENA DELA  (preboji, vzidava omaric,...)</t>
  </si>
  <si>
    <t>h</t>
  </si>
  <si>
    <t>IZDELAVA  PID</t>
  </si>
  <si>
    <t>PROJEKTANTSKI NADZOR</t>
  </si>
  <si>
    <t xml:space="preserve"> NAVEDENI MATERIALI </t>
  </si>
  <si>
    <t xml:space="preserve"> SE LAHKO NADOMESTIJO Z ENAKOVREDNIM</t>
  </si>
  <si>
    <t>Dobava in montaža opreme v obstoječi razdelilnik KPMO/+NE</t>
  </si>
  <si>
    <t>vključno s soglasjem za 23 kW in naslednjo opremo :</t>
  </si>
  <si>
    <t>PK100/3 35A</t>
  </si>
  <si>
    <t>števec trifazni 10-60A - prestavitev</t>
  </si>
  <si>
    <t>drobni material (uvodnice, vezni in izolacijski material,</t>
  </si>
  <si>
    <t>vrstne sponke, šine napisi,...), komplet</t>
  </si>
  <si>
    <r>
      <t>Razdelilnik  SB-V,</t>
    </r>
    <r>
      <rPr>
        <b/>
        <sz val="10"/>
        <rFont val="Arial Narrow"/>
        <family val="2"/>
      </rPr>
      <t xml:space="preserve"> </t>
    </r>
    <r>
      <rPr>
        <sz val="10"/>
        <rFont val="Arial Narrow"/>
        <family val="2"/>
      </rPr>
      <t>podometne izvedbe/dozidava/</t>
    </r>
  </si>
  <si>
    <t>dimenzije 600x1000x200 mm, z vgrajeno naslednjo opremo :</t>
  </si>
  <si>
    <t>tokovno stikalo FID 63/0,03 A</t>
  </si>
  <si>
    <t>glavno stikalo - grebenasto 3/80A 0-1</t>
  </si>
  <si>
    <t>B6/1, Schrack</t>
  </si>
  <si>
    <t>B10/1, Schrack</t>
  </si>
  <si>
    <t>C16/1, Schrack</t>
  </si>
  <si>
    <t>C16/3, Schrack</t>
  </si>
  <si>
    <t>Senzor avtomatski 110 st</t>
  </si>
  <si>
    <t>Izvedba priključkov el. naprav, komplet</t>
  </si>
  <si>
    <t xml:space="preserve">Kabelske police </t>
  </si>
  <si>
    <t>PK 200/50/2</t>
  </si>
  <si>
    <t>PK 100/50/2</t>
  </si>
  <si>
    <t>PK 50/50/2</t>
  </si>
  <si>
    <t>Droben nespecificiran material (doze, distančniki, obese, Fe profili, ...)</t>
  </si>
  <si>
    <t>Pregledi, meritve ter izdaja certifikata /elektrika, varnostna razsvetljava/</t>
  </si>
  <si>
    <t>Transportni stroški</t>
  </si>
  <si>
    <t xml:space="preserve"> Fe/Zn 25 x 4 mm, v temeljih oz. zemlji</t>
  </si>
  <si>
    <t xml:space="preserve">dimenzije 400x600x260 mm, na vratih z izrezom za kable </t>
  </si>
  <si>
    <t>FID 40/0,03A</t>
  </si>
  <si>
    <t xml:space="preserve">C16/3, Schrack </t>
  </si>
  <si>
    <t>vtičnica 230V</t>
  </si>
  <si>
    <t>vtičnica 400V</t>
  </si>
  <si>
    <t>vričnica TLK</t>
  </si>
  <si>
    <t>vtičnica CTV</t>
  </si>
  <si>
    <t>vrstne sponke, napisi,...), komplet</t>
  </si>
  <si>
    <t xml:space="preserve">Dobava in montaža kabla, položena delno na policah, delno </t>
  </si>
  <si>
    <t>Kabel Cavel sat 703, v inst. cevi, komplet s cevjo</t>
  </si>
  <si>
    <t xml:space="preserve">Pregledi, meritve </t>
  </si>
  <si>
    <t xml:space="preserve">Droben nespeciΦciran material (doze, ...), manipulativni, </t>
  </si>
  <si>
    <t>prevozni stroški</t>
  </si>
  <si>
    <t>TELEVIZIJA SKUPAJ</t>
  </si>
  <si>
    <t>RAČUNALNIŠKA MREŽA</t>
  </si>
  <si>
    <t>Dobava in montaža dvojne komunikacijske vtičnice s protiprašnim pokrovčkom</t>
  </si>
  <si>
    <t>za parapetni kanal ali p/o z dozo</t>
  </si>
  <si>
    <t>okvir vtičnice 80x80</t>
  </si>
  <si>
    <t>LANmark 6, Snap-in konektor, Cat 6, screened, rear cover, EMC</t>
  </si>
  <si>
    <t>HALLA Rundo 4x24W T5 EVG IP40-zaprta nadgradna svetilka z opalno optiko po izboru projektanta, z zaobljenimi robovi r=50 mm ohišja iz masivnega aluminija srebrne barve, dimenzije: 600x600x70 mm/igralnice/</t>
  </si>
  <si>
    <t>T5 24W 830-sijalke</t>
  </si>
  <si>
    <t>8</t>
  </si>
  <si>
    <t>Beghelli MF500 2x28W T5 EVG - nadgradna stropna svetilka z dvojno parabolično optiko Darklight, 1201x207x52 mm</t>
  </si>
  <si>
    <t>T5 28W 830-sijalke</t>
  </si>
  <si>
    <t>9</t>
  </si>
  <si>
    <t>MTS LIVAL Honey LED 20,5W 830-zaprta vgradna stropna svetilka z LED virom svetlobe tople barve 3000K, 1840 lm, bele barve, potrebni vgradni izrez: fi 200 mm/osrednji prostor/</t>
  </si>
  <si>
    <t xml:space="preserve"> </t>
  </si>
  <si>
    <t>11</t>
  </si>
  <si>
    <t>MTS LIVAL Honey LED 20,5W 830-zaprta vgradna stropna svetilka z LED virom svetlobe tople barve 3000K, svetilnosti po izračunu, potrebni vgradni izrez: fi 200 mm/sanitarije/</t>
  </si>
  <si>
    <t>12</t>
  </si>
  <si>
    <t>ranžiranje parice telefonskega kabla</t>
  </si>
  <si>
    <t>meritve univerzalnega ožičenje z izdajo ustreznega merilnega protokola</t>
  </si>
  <si>
    <t>meritve parice telefonskega kabla in dokumentacija</t>
  </si>
  <si>
    <t>drobni potrošni material</t>
  </si>
  <si>
    <t>Opomba: aktivna oprema ni predmet popisa-investitor!</t>
  </si>
  <si>
    <t>Meritve instalacije Class E (Cat 6) in izdelava merilnih protokolov</t>
  </si>
  <si>
    <t>RAČUNALNIŠKA MREŽA SKUPAJ</t>
  </si>
  <si>
    <t>ELEKTRIČNE URE</t>
  </si>
  <si>
    <t>Beghelli Arietis 36-074/255 2x55W TC-L EVG IP65-zaprta nadgradna stropna svetilka s povišano stopnjo zaščite, z vgrajenim rastrom proti bleščanju, 604x414x95 mm/delilnica hrane/</t>
  </si>
  <si>
    <t>TC-L 55W 830-sijalke</t>
  </si>
  <si>
    <t>MTS SQUARELIGHT 2x18W TC IP65-nadgradna stropna svetilka s povišano stopnjo zaščite, 300x300x83 mm, sijalke priložene/vhod/</t>
  </si>
  <si>
    <t>15</t>
  </si>
  <si>
    <t xml:space="preserve">Prikazovalnik informacijski pano- displej ura, datum </t>
  </si>
  <si>
    <t>z mont. priborom, tip IPM 16/4 LEA, komplet</t>
  </si>
  <si>
    <t>Kabel PP 3x1.5 mm²  inst. cevi, komplet s cevjo</t>
  </si>
  <si>
    <t>Kabel FTP cat. 6 v inst. cevi, komplet s cevjo</t>
  </si>
  <si>
    <t>4.</t>
  </si>
  <si>
    <t xml:space="preserve"> Podometna doza, komplet</t>
  </si>
  <si>
    <t>ELEKTRIČNE URE SKUPAJ</t>
  </si>
  <si>
    <t>DOMOFONIJA</t>
  </si>
  <si>
    <t>Dobava in montaža sistema domofon 4+N(elektronsko):</t>
  </si>
  <si>
    <t>tipske domofonske omarice z eno krone letvico, prigrajene v stikalni blok SB-1</t>
  </si>
  <si>
    <t>video napajalnik, tip AN 7361 
montirane v razdelilniku skupne rabe</t>
  </si>
  <si>
    <t>napajalne enote, tip AN 0622
montirane v razdelilniku skupne rabe</t>
  </si>
  <si>
    <t>električnega odpiralca vrat INOX 16210Y-1 (montira dobavitelj vrat)</t>
  </si>
  <si>
    <t>video distributerja, SD 55, tip AK 7513</t>
  </si>
  <si>
    <t>modul z dvema tipkama, okvirjem in dozo podometno ter električno ključavnico</t>
  </si>
  <si>
    <t>video tipkovnica</t>
  </si>
  <si>
    <t>MTS PACK Q SPLIT 3LED 3W IP54-nadgradna stenka svetilka z LED virom svetlobe tople barve 3000K, v obliki kocke s povišano stopnjo zaščite, tlačno liti aluminij in mat varnostno steklo, 151x151x120 mm, prašno lakirane sive barve, komplet/fasada/</t>
  </si>
  <si>
    <t>Svetilka v spuščenem stropu/indirektna/, 1x58W, IP20, Siteco</t>
  </si>
  <si>
    <t xml:space="preserve">Stikala tip Legrand Mosaic  podometna - nelomljiva, komplet z dozo in okvirjem  </t>
  </si>
  <si>
    <t>navadna, klecna, menjalna, tipkala z lučko</t>
  </si>
  <si>
    <t xml:space="preserve">podometne vtičnice  </t>
  </si>
  <si>
    <t xml:space="preserve">vodotesne vtičnice  s pokrovom </t>
  </si>
  <si>
    <t xml:space="preserve">Parapetni kanal za namestitev vtičnic moči, telefonije, televizije in </t>
  </si>
  <si>
    <t>računalniške mreže, s pregrado za ločitev jakega in šibkega toka</t>
  </si>
  <si>
    <t>TEHALIT 170/72 s pokrovom, kovinski beli, l=1,5 m</t>
  </si>
  <si>
    <t>dvojna vtičnica z dozo, 230 V, 16A</t>
  </si>
  <si>
    <t>Doza za izenačitev potenciala</t>
  </si>
  <si>
    <t xml:space="preserve">kom </t>
  </si>
  <si>
    <t>Al Φ 10 mm na fasadi in strehi</t>
  </si>
  <si>
    <t>Stiki, strešni, fasadni, slemenski nosilci, razni spoji</t>
  </si>
  <si>
    <t>Podometna omarica /merilni stik/</t>
  </si>
  <si>
    <t>Pregledi, meritve, izdaja certiΦkata</t>
  </si>
  <si>
    <t>Drobni material, prevozni stroški</t>
  </si>
  <si>
    <t>manipulativni stroški</t>
  </si>
  <si>
    <t>JAKI TOK  SKUPAJ</t>
  </si>
  <si>
    <t>TELEVIZIJA</t>
  </si>
  <si>
    <t>Dobava in montaža vtičnic VK 02</t>
  </si>
  <si>
    <t>Dobava in montaža ranžirne omarice, komplet</t>
  </si>
  <si>
    <r>
      <t xml:space="preserve">NJP-400A/2;                                                                                                      </t>
    </r>
    <r>
      <rPr>
        <sz val="10"/>
        <rFont val="Arial Narrow"/>
        <family val="2"/>
      </rPr>
      <t>Analogna adresna naprava; v skladu z EN 54;</t>
    </r>
    <r>
      <rPr>
        <b/>
        <sz val="10"/>
        <rFont val="Arial Narrow"/>
        <family val="2"/>
      </rPr>
      <t xml:space="preserve"> z dvema zankama, kapaciteta 252 adresnih elementov</t>
    </r>
    <r>
      <rPr>
        <sz val="10"/>
        <rFont val="Arial Narrow"/>
        <family val="2"/>
      </rPr>
      <t xml:space="preserve"> za javljanje požara, plina in SOS signalizacije; kpl z napajalnikom 5A, UPMO in CPMO. Modularno dodajanje do dveh LIMO-Ap, štiri LIMO-Ko ali VIMO module, mrežni modul, TCP/IP ali RS232 in modema. Vezava v mrežo do 16 central / oddaljenih prikazovalnikov.</t>
    </r>
  </si>
  <si>
    <r>
      <t>MODEM MO-01</t>
    </r>
    <r>
      <rPr>
        <sz val="10"/>
        <rFont val="Arial Narrow"/>
        <family val="2"/>
      </rPr>
      <t xml:space="preserve"> prenos na DC-IDE format</t>
    </r>
  </si>
  <si>
    <r>
      <t>Krmilna enota</t>
    </r>
    <r>
      <rPr>
        <sz val="10"/>
        <rFont val="Arial Narrow"/>
        <family val="2"/>
      </rPr>
      <t xml:space="preserve"> s tremi kontakti 5A/230V</t>
    </r>
  </si>
  <si>
    <r>
      <t>AKU</t>
    </r>
    <r>
      <rPr>
        <sz val="10"/>
        <rFont val="Arial Narrow"/>
        <family val="2"/>
      </rPr>
      <t xml:space="preserve"> baterija 24V, 24Ah</t>
    </r>
  </si>
  <si>
    <r>
      <t>APOLLO opt XP-95</t>
    </r>
    <r>
      <rPr>
        <sz val="10"/>
        <rFont val="Arial Narrow"/>
        <family val="2"/>
      </rPr>
      <t xml:space="preserve">  analogno adresni optični  javljalnik</t>
    </r>
  </si>
  <si>
    <t>6.</t>
  </si>
  <si>
    <r>
      <t>APOLLO P-XP-95</t>
    </r>
    <r>
      <rPr>
        <sz val="10"/>
        <rFont val="Arial Narrow"/>
        <family val="2"/>
      </rPr>
      <t xml:space="preserve"> podnožje za javljalnike XP-95</t>
    </r>
  </si>
  <si>
    <t>7.</t>
  </si>
  <si>
    <r>
      <t>APOLLO RJ-XP-95</t>
    </r>
    <r>
      <rPr>
        <sz val="10"/>
        <rFont val="Arial Narrow"/>
        <family val="2"/>
      </rPr>
      <t xml:space="preserve"> ročni javljalnik; analogno adresni ročni javljalnik</t>
    </r>
  </si>
  <si>
    <t>8.</t>
  </si>
  <si>
    <r>
      <t xml:space="preserve">SQMA; </t>
    </r>
    <r>
      <rPr>
        <sz val="10"/>
        <rFont val="Arial Narrow"/>
        <family val="2"/>
      </rPr>
      <t>adresna  alarmna elektronska sirena z izolatorjem; 55-91dB; 9 mA; vgradnja v podnožje javljalnika XP-95</t>
    </r>
  </si>
  <si>
    <t>9.</t>
  </si>
  <si>
    <r>
      <t xml:space="preserve">Zaščitno ohišje, </t>
    </r>
    <r>
      <rPr>
        <sz val="10"/>
        <rFont val="Arial Narrow"/>
        <family val="2"/>
      </rPr>
      <t>za zaščito požarne centrale pred nepooblaščenim posluževanjem, komplet s ključavnico ter stekleno sprednjo stranjo</t>
    </r>
  </si>
  <si>
    <t>10.</t>
  </si>
  <si>
    <t>Lokacijsko označevalne tablice, dimenzij 40 × 20 mm, rdeče barve z belo vgraviranimi oznakami</t>
  </si>
  <si>
    <t>11.</t>
  </si>
  <si>
    <t>Dobava in polaganje kabla NEXANS LANmark 6, Cat 6, F1TP, 4x2x24AWG, PVC</t>
  </si>
  <si>
    <t>v instalacijski cevi, komplet s cevjo</t>
  </si>
  <si>
    <t>Dobava in polaganje kabla JY(St)Y 2x2x0,6 mm</t>
  </si>
  <si>
    <t>Dobava in polaganje kabla JY(St)Y 30x2x0,6 mm</t>
  </si>
  <si>
    <t>5.</t>
  </si>
  <si>
    <t>Dobava  in montaža komunik.  omare 500 x 600 x 600, 19", z vertikalnimi vodili s steklenimi vrati, komplet za zaključevanje 10 kablov univerzalnega ožičenja, telefonskega 20-parnega kabla, komplet:</t>
  </si>
  <si>
    <t>24 - portna razdelilna plošča cat 6 FTP</t>
  </si>
  <si>
    <t xml:space="preserve">24 - portna razdelilna plošča za zaključevanje dovodnega telef. kabla </t>
  </si>
  <si>
    <t>vodilo priključnih kablov 1 HE</t>
  </si>
  <si>
    <t>ozemljitvena sponka</t>
  </si>
  <si>
    <t>razdelilec 6x230 V z zaščitnim kontaktom 19"</t>
  </si>
  <si>
    <t>povezovalni kabel dolžine 1,5 m, FTP cat 6</t>
  </si>
  <si>
    <t>spajanje FTP kabla z razdelilno ploščo</t>
  </si>
  <si>
    <t>spajanje FTP kabla z  vtičnico</t>
  </si>
  <si>
    <t>Montaža elementov v že zvezana podnožja, priklop, označevanje</t>
  </si>
  <si>
    <t>20.</t>
  </si>
  <si>
    <t>Programiranje centrale, zagon, preiskus delovanja sistema                           ter šolanje uporabnika</t>
  </si>
  <si>
    <t>21.</t>
  </si>
  <si>
    <t xml:space="preserve">Pridobitev potrdila o brezhibnosti sistema, preizkus celotnega sistema, izdaja zapisnika o spuščanju v pogon , sodelovanje serviserja pri enkratnem funkcionalnem preizkus celotnega sistema, izdaja zapisnika </t>
  </si>
  <si>
    <t>22.</t>
  </si>
  <si>
    <t xml:space="preserve"> o spuščanju v pogon , sodelovanje serviserja pri enkratnem funkcionalnem pregledu s strani pooblaščene inštitucije</t>
  </si>
  <si>
    <t>23.</t>
  </si>
  <si>
    <t xml:space="preserve">Tehnična dokumentacija naprav kompletno z atesti , navodili, merilnim protokolom, </t>
  </si>
  <si>
    <t>24.</t>
  </si>
  <si>
    <t>Izdelava izvršilne dokumentacije - PID</t>
  </si>
  <si>
    <t>25.</t>
  </si>
  <si>
    <t xml:space="preserve">Priprava del, sodelovanje z ostalimi izvajalci  na gradbišču stroški gradbišča, manipulativni in transportni stroški </t>
  </si>
  <si>
    <t>26.</t>
  </si>
  <si>
    <t xml:space="preserve">Nepredvidena dela </t>
  </si>
  <si>
    <t>JAVLJANJE POŽARA SKUPAJ</t>
  </si>
  <si>
    <t xml:space="preserve">OZVOČENJE </t>
  </si>
  <si>
    <t>Oprema ozvočenja osrednjega prostora -SEA:</t>
  </si>
  <si>
    <t>Naprava ozvočenja v 19" ohišju s kolesi-SEA:</t>
  </si>
  <si>
    <t xml:space="preserve"> - SMX2080   8-kanalni mikser, vgradni</t>
  </si>
  <si>
    <t xml:space="preserve"> -  SNN1150 močnostni ojačevalnik 100W/100V, vgradni</t>
  </si>
  <si>
    <t xml:space="preserve"> - CDP-NS535  CD/MP-3 player, vgradni</t>
  </si>
  <si>
    <t>vmesnik za klicni modul</t>
  </si>
  <si>
    <t>napajalnik</t>
  </si>
  <si>
    <t>razširitveni modul</t>
  </si>
  <si>
    <t xml:space="preserve">dvodružinski 2 voice c/b </t>
  </si>
  <si>
    <t>c/b monitor s podnožjem</t>
  </si>
  <si>
    <t>električni zvonec s transformatorjem in tipkalom</t>
  </si>
  <si>
    <t>Dobava in polaganje kabla, položenega
delno v beton, delno podometno in delno v kabelskem jašku, komplet s pritrdilnimi objemkami na betonsko steno:</t>
  </si>
  <si>
    <t>J-Y(St)Y 1x2x0,8mm</t>
  </si>
  <si>
    <t>J-Y(St)Y 3x2x0,8mm</t>
  </si>
  <si>
    <t>Dobava, montaža in polaganje instalacijskega materiala:</t>
  </si>
  <si>
    <t>razvodnica DPN 180</t>
  </si>
  <si>
    <t>razvodnica PS50 za liti beton (264x105x58)</t>
  </si>
  <si>
    <t>prazna I.C. cev 29mm</t>
  </si>
  <si>
    <t>prazna I.C. cev 16mm</t>
  </si>
  <si>
    <t>Dobava in montaža pozivnega tabloja BITRON, namenjenega za vzpostavitev govorne zveze pri vhodnih vratih</t>
  </si>
  <si>
    <t xml:space="preserve">Drobni in vezni material
</t>
  </si>
  <si>
    <t xml:space="preserve">Pregledi, preizkus ter izdaja certifikata
</t>
  </si>
  <si>
    <t>DOMOFONIJA SKUPAJ</t>
  </si>
  <si>
    <t>JAVLJANJE POŽARA</t>
  </si>
  <si>
    <t>1.1.</t>
  </si>
  <si>
    <t>Naročilo izklopa pri upravljalcu</t>
  </si>
  <si>
    <t>distribucijskega el. omrežja</t>
  </si>
  <si>
    <t>in zagotovoitev brezanep. stanja</t>
  </si>
  <si>
    <t>1.3.</t>
  </si>
  <si>
    <t>Zavarovanje kabelskega</t>
  </si>
  <si>
    <t>jarka po celotni dolžini trase</t>
  </si>
  <si>
    <t>Skupaj:</t>
  </si>
  <si>
    <t>Gradbeno-montažna dela</t>
  </si>
  <si>
    <t>2.1.</t>
  </si>
  <si>
    <t>Ročni izkop kabelskega</t>
  </si>
  <si>
    <t>jarka dimenzij</t>
  </si>
  <si>
    <t xml:space="preserve"> - 0.40 x 1.00 m</t>
  </si>
  <si>
    <t xml:space="preserve"> - skupaj</t>
  </si>
  <si>
    <t>2.2.</t>
  </si>
  <si>
    <t>Strojni izkop kabelskega</t>
  </si>
  <si>
    <t>jarka dimenzij:</t>
  </si>
  <si>
    <t xml:space="preserve"> - 0.40 x 0.80 m</t>
  </si>
  <si>
    <t>2.3.</t>
  </si>
  <si>
    <t>Izdelava kabelske blazine</t>
  </si>
  <si>
    <t>globine 0.2 m in širine 0.4 m</t>
  </si>
  <si>
    <t>2.4.</t>
  </si>
  <si>
    <t>Dobava in polaganje</t>
  </si>
  <si>
    <t>plastične cevi za kabel, tip:</t>
  </si>
  <si>
    <t xml:space="preserve"> - PC-E/fi110 mm</t>
  </si>
  <si>
    <t>2.5.</t>
  </si>
  <si>
    <t>Dobava in vgradnja pustega</t>
  </si>
  <si>
    <t>betona MB 10 za zaščito</t>
  </si>
  <si>
    <t>položenih cevi pri križanju s cesto</t>
  </si>
  <si>
    <t>2.6.</t>
  </si>
  <si>
    <t>Polaganje opozorilnega</t>
  </si>
  <si>
    <t>traku nad 500 m</t>
  </si>
  <si>
    <t>2.7.</t>
  </si>
  <si>
    <t>Ročni zasip kabelskega</t>
  </si>
  <si>
    <t>jarka in utrjevanje po</t>
  </si>
  <si>
    <t>plasteh 20 cm s</t>
  </si>
  <si>
    <t>končnim planiranjem</t>
  </si>
  <si>
    <t>2.8.</t>
  </si>
  <si>
    <t>Dobava in vgradnja razdelilno merilne</t>
  </si>
  <si>
    <t xml:space="preserve">omare iz izolacijskega materiala, </t>
  </si>
  <si>
    <t>IP43,sesatvljena iz:</t>
  </si>
  <si>
    <t xml:space="preserve"> - razdelilna om. z zbiralnicami ECu </t>
  </si>
  <si>
    <t>Označevalna plošča RJ 125 x 125</t>
  </si>
  <si>
    <t>12.</t>
  </si>
  <si>
    <t>Označevalna plošča HUPA 125 x 125</t>
  </si>
  <si>
    <t>13.</t>
  </si>
  <si>
    <t>Montaža, povezovanje in adresiranje podnožij javljalnikov in ostalih elementov sistema za javljanje požara</t>
  </si>
  <si>
    <t>14.</t>
  </si>
  <si>
    <t xml:space="preserve">Dobava in polaganje kabla rdeče barve,                                                                                tip JY(ST)Y 2x2x0,8 mm </t>
  </si>
  <si>
    <t>15.</t>
  </si>
  <si>
    <t xml:space="preserve">Dobava in polaganje požarno odpornega kabla E-30,                                                                                tip JE-H(St)H 1x2x0,8 mm </t>
  </si>
  <si>
    <t>16.</t>
  </si>
  <si>
    <t>Dobava in polaganje  kabla,                                                                               tip NYY-J 3x1,5mm</t>
  </si>
  <si>
    <t>17.</t>
  </si>
  <si>
    <t xml:space="preserve">NIK instalacijska korita ali izolirne instalacijske cevi komplet z vsem montažnim priborom </t>
  </si>
  <si>
    <t>18.</t>
  </si>
  <si>
    <t xml:space="preserve">Dobava in polaganje instalacijskega korita ; NIK 1 </t>
  </si>
  <si>
    <t>19.</t>
  </si>
  <si>
    <t>3.1.</t>
  </si>
  <si>
    <t>Demontažna omarice DES</t>
  </si>
  <si>
    <t>3.2.</t>
  </si>
  <si>
    <t xml:space="preserve">Snemanje trase kablovoda </t>
  </si>
  <si>
    <t>in vris objekta v kataster</t>
  </si>
  <si>
    <t>4.2.</t>
  </si>
  <si>
    <t>Priprava teh. in upravne dokument.</t>
  </si>
  <si>
    <t>(PID, izjava o zanesljivosti,</t>
  </si>
  <si>
    <t>predaja dokumentacije upravitelju)</t>
  </si>
  <si>
    <t>SKUPAJ 1 DO 4:</t>
  </si>
  <si>
    <t>OPOMBA:</t>
  </si>
  <si>
    <t>V popisih niso zajeta potrebna dela za prestavitev internega voda PP00-A 4×120!</t>
  </si>
  <si>
    <t>OŠ IN VRTEC DORNAVA</t>
  </si>
  <si>
    <t>MONTAŽO MATERIALA - /prizidek šole/</t>
  </si>
  <si>
    <t>Dobava in montaža opreme v obstoječi glavni razdelilnik RG, vključno z</t>
  </si>
  <si>
    <t>naslednjo opremo/brez povečanja tarifnih varovalk/ :</t>
  </si>
  <si>
    <t>PK100/3 - 20A</t>
  </si>
  <si>
    <r>
      <t>Razdelilnik  +SB-P1,</t>
    </r>
    <r>
      <rPr>
        <b/>
        <sz val="10"/>
        <rFont val="Arial Narrow"/>
        <family val="2"/>
      </rPr>
      <t xml:space="preserve"> </t>
    </r>
    <r>
      <rPr>
        <sz val="10"/>
        <rFont val="Arial Narrow"/>
        <family val="2"/>
      </rPr>
      <t>podometne izvedbe</t>
    </r>
  </si>
  <si>
    <t>dimenzije 600x800x120 mm z vgrajeno nadslednjo opremo :</t>
  </si>
  <si>
    <t>tokovno stikalo FID 40/0,03 A</t>
  </si>
  <si>
    <t xml:space="preserve">PP00-Y 5x16mm² </t>
  </si>
  <si>
    <t>4</t>
  </si>
  <si>
    <t>5</t>
  </si>
  <si>
    <t>Beghelli Gemma 11/023/149/CI 1x49W T5 EVG-nadgradna svetilka z asimetričnim snopom svetlobe za osvetlitev šolskih tabel, 1540x335x80 mm, za linijsko sestavo v linijski sklop svetil, komplet</t>
  </si>
  <si>
    <t>T5 49W 840-sijalke</t>
  </si>
  <si>
    <t>99-083-set za obešanje</t>
  </si>
  <si>
    <t>99-104-zaključni st linije</t>
  </si>
  <si>
    <t xml:space="preserve"> - SPU1200/K  mrežno napajalno polje z enoto za daljinski vklop za </t>
  </si>
  <si>
    <t>obvestila in zvonenje iz šolskega ozvočenja</t>
  </si>
  <si>
    <t xml:space="preserve"> - 10HE/19"/RK   vgradno ohišje  s kolesi , komplet ožičeno, s </t>
  </si>
  <si>
    <t>priključnim kablom z močnostnim konektorjem za priklop zvočenih linij.</t>
  </si>
  <si>
    <t xml:space="preserve">PG-48   dinamični mikrofon z namiznim stojalom, 10m kabla </t>
  </si>
  <si>
    <t>in XLR konektorjem.</t>
  </si>
  <si>
    <t xml:space="preserve">SNZ2070/45 Zvočni steber  200W/100V,  za zidno montažo, 80Hz-17 kHz, </t>
  </si>
  <si>
    <t>2/+2/</t>
  </si>
  <si>
    <t xml:space="preserve"> komplet s stensko vrtljivo konzolo, spredaj mreža odporna na udarce žoge.</t>
  </si>
  <si>
    <t xml:space="preserve">SKUPAJ </t>
  </si>
  <si>
    <t>Zvočni viri  SNZ2105 - SEA Sežana:</t>
  </si>
  <si>
    <t xml:space="preserve"> Regulator  glasnosti, 5W, beli</t>
  </si>
  <si>
    <t>Zaščitna mreža</t>
  </si>
  <si>
    <t>Kabel PP/L 3x1.5 mm</t>
  </si>
  <si>
    <t>Kabel PP/L 2x2x4 mm</t>
  </si>
  <si>
    <t>OZVOČENJE SKUPAJ</t>
  </si>
  <si>
    <t>ŠIBKI TOK SKUPAJ</t>
  </si>
  <si>
    <t>MONTAŽO MATERIALA - NN RAZVODI IN PRESTAVITVE</t>
  </si>
  <si>
    <t>ŠT.</t>
  </si>
  <si>
    <t>NAZIV</t>
  </si>
  <si>
    <t>ENOTA</t>
  </si>
  <si>
    <t>KOL.</t>
  </si>
  <si>
    <t>CENA/ENOTO</t>
  </si>
  <si>
    <t>CENA (€)</t>
  </si>
  <si>
    <t>Pripravljalna dela</t>
  </si>
  <si>
    <t>Enostranska ura tip TULIP VM-31, premer 300 mm</t>
  </si>
  <si>
    <t>Zakoličba trase elektro kablovodov</t>
  </si>
  <si>
    <t>1.2.</t>
  </si>
  <si>
    <t>DNP doza</t>
  </si>
  <si>
    <t xml:space="preserve">Droben nespecificiran material ( doze, ...), manipulativni, </t>
  </si>
  <si>
    <t>Dobava in položitev kabla IY(St)Y2x0,8mm, negorljiv, rdeč plašč</t>
  </si>
  <si>
    <t>v zaščitni cevi podometno, vključno s cevjo in pom. gradb. deli</t>
  </si>
  <si>
    <t>Dobava in položitev kabla JE-H(St)H 1x2x0,8mm, E30</t>
  </si>
  <si>
    <t>OZVOČENJE</t>
  </si>
  <si>
    <t xml:space="preserve"> regulator  glasnosti, 5W, beli</t>
  </si>
  <si>
    <t>Kabel PP/L 3x1.5 mm v inst. cevi, komplet s cevjo</t>
  </si>
  <si>
    <t>Kabel C258 TASKER  inst. cevi, komplet s cevjo</t>
  </si>
  <si>
    <t>Kabel RG59B/U  inst. cevi, komplet s cevjo</t>
  </si>
  <si>
    <t>Kabel STP cat. 6  inst. cevi, komplet s cevjo</t>
  </si>
  <si>
    <t>DNP 100</t>
  </si>
  <si>
    <t>REKAPITULACIJA I FAZA STROJNE NAPELJAVE</t>
  </si>
  <si>
    <t>instalacije vodovoda in kanalizacije</t>
  </si>
  <si>
    <t xml:space="preserve">instalacije ogrevanja </t>
  </si>
  <si>
    <t>instalacije prezračevanja</t>
  </si>
  <si>
    <t>izdelava PID dokumentacije</t>
  </si>
  <si>
    <t>projektanski nadzor</t>
  </si>
  <si>
    <t>skupno</t>
  </si>
  <si>
    <t>DDV 22%</t>
  </si>
  <si>
    <t>I FAZA PROJEKTANTSKI POPIS Z DOBAVO IN MONTAŽO</t>
  </si>
  <si>
    <t xml:space="preserve">Zunanji vodovod, notranja požarna zaščita </t>
  </si>
  <si>
    <t>ZUNANJI RAZVOD IN GLAVNI VODOMER</t>
  </si>
  <si>
    <t>cena</t>
  </si>
  <si>
    <r>
      <t>1.</t>
    </r>
    <r>
      <rPr>
        <sz val="9"/>
        <color indexed="8"/>
        <rFont val="Times New Roman"/>
        <family val="1"/>
      </rPr>
      <t xml:space="preserve">    </t>
    </r>
    <r>
      <rPr>
        <sz val="9"/>
        <color indexed="8"/>
        <rFont val="Arial"/>
        <family val="2"/>
      </rPr>
      <t> </t>
    </r>
  </si>
  <si>
    <t>Izvedba priključka na ulični vod z navrtalnim sedlom z ventilom, vgradbeno garnituro in cestnim pokrovom, velikost določi upravljavec vodovoda</t>
  </si>
  <si>
    <r>
      <t>2.</t>
    </r>
    <r>
      <rPr>
        <sz val="9"/>
        <color indexed="8"/>
        <rFont val="Times New Roman"/>
        <family val="1"/>
      </rPr>
      <t xml:space="preserve">    </t>
    </r>
    <r>
      <rPr>
        <sz val="9"/>
        <color indexed="8"/>
        <rFont val="Arial"/>
        <family val="2"/>
      </rPr>
      <t> </t>
    </r>
  </si>
  <si>
    <t xml:space="preserve">4x(40x10) mm, za dovod-odvod kablov </t>
  </si>
  <si>
    <t xml:space="preserve">do 240 mm2, 4xNV stikalna letev </t>
  </si>
  <si>
    <t xml:space="preserve">00/160 A), dim. ca. 500x850x320 mm </t>
  </si>
  <si>
    <t xml:space="preserve"> - merilna om. s trojnim okencem, </t>
  </si>
  <si>
    <t xml:space="preserve">z montažno ploščo, za dovod kablov </t>
  </si>
  <si>
    <t>do 150 mm2, dim. ca. 650x850x320 mm</t>
  </si>
  <si>
    <t>2.9.</t>
  </si>
  <si>
    <t>Vzidava cevi v zid za uvod kablov</t>
  </si>
  <si>
    <t>(4 x PVC cev fi 80 mm)</t>
  </si>
  <si>
    <t>2.10.</t>
  </si>
  <si>
    <t>Dobava in vgradnja kabelskega jaška</t>
  </si>
  <si>
    <t>dim. 1×1×1 m s pokrovom LTŽ 60/60 cm</t>
  </si>
  <si>
    <t>2.11.</t>
  </si>
  <si>
    <t>Dobava in polaganje kabla</t>
  </si>
  <si>
    <t>NAYY-J 4 x 150+2,5</t>
  </si>
  <si>
    <t>2.12.</t>
  </si>
  <si>
    <t>Izdelava NN spojke SMOE Raychem</t>
  </si>
  <si>
    <t>2.13.</t>
  </si>
  <si>
    <t>Odklop obstoječih kablov, krajšanje</t>
  </si>
  <si>
    <t>kablov, izdelava končnikov in priklop v</t>
  </si>
  <si>
    <t>novi omarici</t>
  </si>
  <si>
    <t>2.14.</t>
  </si>
  <si>
    <t>Prestavitev merilnih garnitur</t>
  </si>
  <si>
    <t>2.15.</t>
  </si>
  <si>
    <t>Ureditev povezave merilna garnitura</t>
  </si>
  <si>
    <t>z elektro razdelilcem</t>
  </si>
  <si>
    <t>Demontažna dela</t>
  </si>
  <si>
    <t>Demontaža obstoječih NN kablov</t>
  </si>
  <si>
    <t>Zaključna dela</t>
  </si>
  <si>
    <t>4.1..</t>
  </si>
  <si>
    <t>Lovilec nesnage s prirobničim priključkom PN 10 za hladno vodo, skupaj s protiprirobnicami, tesnili in vijaki</t>
  </si>
  <si>
    <r>
      <t>7.</t>
    </r>
    <r>
      <rPr>
        <sz val="9"/>
        <color indexed="8"/>
        <rFont val="Times New Roman"/>
        <family val="1"/>
      </rPr>
      <t xml:space="preserve">    </t>
    </r>
    <r>
      <rPr>
        <sz val="9"/>
        <color indexed="8"/>
        <rFont val="Arial"/>
        <family val="2"/>
      </rPr>
      <t> </t>
    </r>
  </si>
  <si>
    <t>FF kos; l=500 mm</t>
  </si>
  <si>
    <r>
      <t>8.</t>
    </r>
    <r>
      <rPr>
        <sz val="9"/>
        <color indexed="8"/>
        <rFont val="Times New Roman"/>
        <family val="1"/>
      </rPr>
      <t xml:space="preserve">    </t>
    </r>
    <r>
      <rPr>
        <sz val="9"/>
        <color indexed="8"/>
        <rFont val="Arial"/>
        <family val="2"/>
      </rPr>
      <t> </t>
    </r>
  </si>
  <si>
    <t>FFR kos</t>
  </si>
  <si>
    <t>DN 65/50</t>
  </si>
  <si>
    <r>
      <t>9.</t>
    </r>
    <r>
      <rPr>
        <sz val="9"/>
        <color indexed="8"/>
        <rFont val="Times New Roman"/>
        <family val="1"/>
      </rPr>
      <t xml:space="preserve">    </t>
    </r>
    <r>
      <rPr>
        <sz val="9"/>
        <color indexed="8"/>
        <rFont val="Arial"/>
        <family val="2"/>
      </rPr>
      <t> </t>
    </r>
  </si>
  <si>
    <t>Protipovratni ventil s prirobničnim priključkom skupaj s protiprirobnicami, tesnili in vijaki</t>
  </si>
  <si>
    <r>
      <t>10.</t>
    </r>
    <r>
      <rPr>
        <sz val="9"/>
        <color indexed="8"/>
        <rFont val="Times New Roman"/>
        <family val="1"/>
      </rPr>
      <t xml:space="preserve"> </t>
    </r>
    <r>
      <rPr>
        <sz val="9"/>
        <color indexed="8"/>
        <rFont val="Arial"/>
        <family val="2"/>
      </rPr>
      <t> </t>
    </r>
  </si>
  <si>
    <t>Zapiranje in ponovno odpiranje vodovoda</t>
  </si>
  <si>
    <r>
      <t>11.</t>
    </r>
    <r>
      <rPr>
        <sz val="9"/>
        <color indexed="8"/>
        <rFont val="Times New Roman"/>
        <family val="1"/>
      </rPr>
      <t xml:space="preserve"> </t>
    </r>
    <r>
      <rPr>
        <sz val="9"/>
        <color indexed="8"/>
        <rFont val="Arial"/>
        <family val="2"/>
      </rPr>
      <t> </t>
    </r>
  </si>
  <si>
    <t>Zemeljska in gradbena dela z kombiniranim strojno (90%) – ročnim (10%) izkopom do 2 m širine, globine do 2 m, s pravilnim odsekavanjem vertikal oz. poševnih stranic in odmetom materiala 1,0 m od roba jarka, izdelavo bet. podpor na lomih in odcepih, izdelava peščene posteljice, geodetski posnetek, zasip, utrjevanje, ureditev v prvotno stanje z odvozom odvečnega materiala na deponijo</t>
  </si>
  <si>
    <r>
      <t>12.</t>
    </r>
    <r>
      <rPr>
        <sz val="9"/>
        <color indexed="8"/>
        <rFont val="Times New Roman"/>
        <family val="1"/>
      </rPr>
      <t xml:space="preserve"> </t>
    </r>
    <r>
      <rPr>
        <sz val="9"/>
        <color indexed="8"/>
        <rFont val="Arial"/>
        <family val="2"/>
      </rPr>
      <t> </t>
    </r>
  </si>
  <si>
    <t xml:space="preserve">Ukinitev obstoječega vodovodnega cevovoda (cca. 100 metrov), montažna dela  vključno z materialom za prevezavo PEcevi do dimenzije dn150, izkop obstoječe cevi in odvoz na deponijo, demontaža obstoječih elementov ter blindiranje priključka </t>
  </si>
  <si>
    <r>
      <t>13.</t>
    </r>
    <r>
      <rPr>
        <sz val="9"/>
        <color indexed="8"/>
        <rFont val="Times New Roman"/>
        <family val="1"/>
      </rPr>
      <t xml:space="preserve"> </t>
    </r>
    <r>
      <rPr>
        <sz val="9"/>
        <color indexed="8"/>
        <rFont val="Arial"/>
        <family val="2"/>
      </rPr>
      <t> </t>
    </r>
  </si>
  <si>
    <t xml:space="preserve">Zakoličba osi cevovoda z zavarovanjem osi, oznako horizontalnih in vertikalnih lomov, oznako vozlišč, odcepov in zakoličba mesta prevezave na obstoječi cevovod ter vris v kataster in izdelava geodetskega posnetka </t>
  </si>
  <si>
    <r>
      <t>14.</t>
    </r>
    <r>
      <rPr>
        <sz val="9"/>
        <color indexed="8"/>
        <rFont val="Times New Roman"/>
        <family val="1"/>
      </rPr>
      <t xml:space="preserve"> </t>
    </r>
    <r>
      <rPr>
        <sz val="9"/>
        <color indexed="8"/>
        <rFont val="Arial"/>
        <family val="2"/>
      </rPr>
      <t> </t>
    </r>
  </si>
  <si>
    <t>HALLA Rundo 1x40W T5R EVG IP40-zaprta nadgradna svetilka z opalno optiko po izboru projektanta, oblikovno kot svetilke za igralnice, z zaobljenimi robovi r=50 mm ohišja iz masivnega aluminija srebrne barve, dimenzije: 350x350x70 mm</t>
  </si>
  <si>
    <t>Zumtobel Perluce O 1x14W T5 EVG IP54- zaprta nadgradna svetilka s povišano stopnjo zaščite IP54, opalna, 620x120x91 mm, komplet z garancijo 5 let</t>
  </si>
  <si>
    <t>T5 14W-sijalke</t>
  </si>
  <si>
    <t>Drobni material, prevozni sroški</t>
  </si>
  <si>
    <t>Kabel Cavel sat 703,  inst. cevi, komplet s cevjo</t>
  </si>
  <si>
    <t>Dobava in polaganje kabla JY(St)Y 10x2x0,6 mm</t>
  </si>
  <si>
    <t>Pridobitev sistemske garancje proizvajalca 15 let Class E po standardu Iso/IEC11801 za opremo strukturiranega ožičenja</t>
  </si>
  <si>
    <t>z mont. priborom, komplet</t>
  </si>
  <si>
    <t>- 1 kos pločevinasta stenska hidrantna omarica z vrati na jezično zaporo, rdeče opleskana ter s plombo (tip EURO)</t>
  </si>
  <si>
    <t>- 1 kos kotni požarni C-ventil R 2</t>
  </si>
  <si>
    <t>- 1 kos D-ročnik</t>
  </si>
  <si>
    <t>- šoba 4 mm</t>
  </si>
  <si>
    <t>- 30 m gumijaste cevi DN 25, navite na kolut</t>
  </si>
  <si>
    <t>- pritrdilni in tesnilni material</t>
  </si>
  <si>
    <r>
      <t>2.</t>
    </r>
    <r>
      <rPr>
        <sz val="9"/>
        <color indexed="8"/>
        <rFont val="Times New Roman"/>
        <family val="1"/>
      </rPr>
      <t xml:space="preserve">   </t>
    </r>
    <r>
      <rPr>
        <sz val="9"/>
        <color indexed="8"/>
        <rFont val="Arial"/>
        <family val="2"/>
      </rPr>
      <t> </t>
    </r>
  </si>
  <si>
    <t>Cevovodi iz pocinkanih cevi, vklj z izolacijo ARMSTRONG/Tubolit SG in fazonskimi kosi za  hladno  vodo</t>
  </si>
  <si>
    <t>DN 50</t>
  </si>
  <si>
    <r>
      <t>3.</t>
    </r>
    <r>
      <rPr>
        <sz val="9"/>
        <color indexed="8"/>
        <rFont val="Times New Roman"/>
        <family val="1"/>
      </rPr>
      <t xml:space="preserve">   </t>
    </r>
    <r>
      <rPr>
        <sz val="9"/>
        <color indexed="8"/>
        <rFont val="Arial"/>
        <family val="2"/>
      </rPr>
      <t> </t>
    </r>
  </si>
  <si>
    <t xml:space="preserve">Kroglični ventil s navojnim priključkom skupaj s tesnili </t>
  </si>
  <si>
    <r>
      <t>4.</t>
    </r>
    <r>
      <rPr>
        <sz val="9"/>
        <color indexed="8"/>
        <rFont val="Times New Roman"/>
        <family val="1"/>
      </rPr>
      <t xml:space="preserve">   </t>
    </r>
    <r>
      <rPr>
        <sz val="9"/>
        <color indexed="8"/>
        <rFont val="Arial"/>
        <family val="2"/>
      </rPr>
      <t> </t>
    </r>
  </si>
  <si>
    <t>Prenosni gasilni aparat, kot trajnotlačni aparat, gasilno sredstvo ABC-prah,</t>
  </si>
  <si>
    <t>S – 9</t>
  </si>
  <si>
    <r>
      <t>5.</t>
    </r>
    <r>
      <rPr>
        <sz val="9"/>
        <color indexed="8"/>
        <rFont val="Times New Roman"/>
        <family val="1"/>
      </rPr>
      <t xml:space="preserve">   </t>
    </r>
    <r>
      <rPr>
        <sz val="9"/>
        <color indexed="8"/>
        <rFont val="Arial"/>
        <family val="2"/>
      </rPr>
      <t> </t>
    </r>
  </si>
  <si>
    <r>
      <t>Prenosni gasilni aparat, kot trajnotlačni aparat, gasilno sredstvo CO</t>
    </r>
    <r>
      <rPr>
        <vertAlign val="subscript"/>
        <sz val="9"/>
        <color indexed="8"/>
        <rFont val="Arial"/>
        <family val="2"/>
      </rPr>
      <t>2</t>
    </r>
    <r>
      <rPr>
        <sz val="9"/>
        <color indexed="8"/>
        <rFont val="Arial"/>
        <family val="2"/>
      </rPr>
      <t>,</t>
    </r>
  </si>
  <si>
    <t>5 kg</t>
  </si>
  <si>
    <t>Notranja oprema, vodovod in kanalizacija</t>
  </si>
  <si>
    <t>SANITARNA OPREMA OSEBJE</t>
  </si>
  <si>
    <t>Stranišče, tip in barva po želji arhitekta/investitorja:</t>
  </si>
  <si>
    <t>- konzolna keram. WC školjka, npr. Dolomite Crisstalo</t>
  </si>
  <si>
    <t>- kot npr. ali enakovredno Geberit Duofix montažni element s podometnim splakovalnikom Twico, zapornim ventilom, tipka,  aktiviranje spredaj</t>
  </si>
  <si>
    <t>- set enojnega armaturnega priključka s pritrdilnimi vijaki</t>
  </si>
  <si>
    <t>- tesnilni in pritrdilni material</t>
  </si>
  <si>
    <t>Tip in barva po želji investitorja.</t>
  </si>
  <si>
    <t>kompl.</t>
  </si>
  <si>
    <r>
      <t>2.</t>
    </r>
    <r>
      <rPr>
        <sz val="9"/>
        <color indexed="8"/>
        <rFont val="Times New Roman"/>
        <family val="1"/>
      </rPr>
      <t xml:space="preserve">     </t>
    </r>
    <r>
      <rPr>
        <sz val="9"/>
        <color indexed="8"/>
        <rFont val="Arial"/>
        <family val="2"/>
      </rPr>
      <t> </t>
    </r>
  </si>
  <si>
    <t>Sanitarna galanterija za stranišče, tip in barva po želji arhitekta/investitorja:</t>
  </si>
  <si>
    <t>- inox držalo za WC papir v roli,</t>
  </si>
  <si>
    <t>Polietilenska  cev za vodovode PE80 po SIST ISO 4427 in SIST EN 12201-1/2 za NP12,5, skupaj z dodatkom za odrezke, elektrouvarne spojke, fazonski kosi, tesnilni in pritrdilni material ter zaščitno cevjo</t>
  </si>
  <si>
    <t>PE80 SDR- d75×6,8</t>
  </si>
  <si>
    <r>
      <t>m</t>
    </r>
    <r>
      <rPr>
        <vertAlign val="superscript"/>
        <sz val="9"/>
        <color indexed="8"/>
        <rFont val="Arial"/>
        <family val="2"/>
      </rPr>
      <t>1</t>
    </r>
  </si>
  <si>
    <r>
      <t>3.</t>
    </r>
    <r>
      <rPr>
        <sz val="9"/>
        <color indexed="8"/>
        <rFont val="Times New Roman"/>
        <family val="1"/>
      </rPr>
      <t xml:space="preserve">    </t>
    </r>
    <r>
      <rPr>
        <sz val="9"/>
        <color indexed="8"/>
        <rFont val="Arial"/>
        <family val="2"/>
      </rPr>
      <t> </t>
    </r>
  </si>
  <si>
    <t>Kombinirani vodomer DN 50/20 s prirobničnim priključkom, pritrdilnim in tesnilnim matreialom ter spojnim kosom</t>
  </si>
  <si>
    <t>EVT DN 50</t>
  </si>
  <si>
    <r>
      <t>4.</t>
    </r>
    <r>
      <rPr>
        <sz val="9"/>
        <color indexed="8"/>
        <rFont val="Times New Roman"/>
        <family val="1"/>
      </rPr>
      <t xml:space="preserve">    </t>
    </r>
    <r>
      <rPr>
        <sz val="9"/>
        <color indexed="8"/>
        <rFont val="Arial"/>
        <family val="2"/>
      </rPr>
      <t> </t>
    </r>
  </si>
  <si>
    <t>Univerzalna prirobnična spojka vključno s tesnili in vijaki</t>
  </si>
  <si>
    <t>DN 65</t>
  </si>
  <si>
    <r>
      <t>5.</t>
    </r>
    <r>
      <rPr>
        <sz val="9"/>
        <color indexed="8"/>
        <rFont val="Times New Roman"/>
        <family val="1"/>
      </rPr>
      <t xml:space="preserve">    </t>
    </r>
    <r>
      <rPr>
        <sz val="9"/>
        <color indexed="8"/>
        <rFont val="Arial"/>
        <family val="2"/>
      </rPr>
      <t> </t>
    </r>
  </si>
  <si>
    <t>Zasun EV PN 10, kratka izvedba s prirobničim priključkom , skupaj s protiprirobnicami, tesnili in vijaki</t>
  </si>
  <si>
    <r>
      <t>6.</t>
    </r>
    <r>
      <rPr>
        <sz val="9"/>
        <color indexed="8"/>
        <rFont val="Times New Roman"/>
        <family val="1"/>
      </rPr>
      <t xml:space="preserve">    </t>
    </r>
    <r>
      <rPr>
        <sz val="9"/>
        <color indexed="8"/>
        <rFont val="Arial"/>
        <family val="2"/>
      </rPr>
      <t> </t>
    </r>
  </si>
  <si>
    <t>- dobava in montaža  ogledala z brušenimi robovi vel. 60×40 cm, polica, vključno pritrdilni material</t>
  </si>
  <si>
    <t xml:space="preserve">OPREMA  SANITARIJE OTROCI </t>
  </si>
  <si>
    <t>Stranišče, tip, dimenzija in barva po želji arhitekta/investitorja:</t>
  </si>
  <si>
    <t>- otroška konzolna keram. WC školjka, npr. Keramag</t>
  </si>
  <si>
    <t>- kot npr. ali enakovredno Geberit Duofix montažni element s podometnim splakovalnikom Twico, zapornim ventilom, tipka rumene barve,  aktiviranje spredaj</t>
  </si>
  <si>
    <t>- 2×inox stenska prijemala</t>
  </si>
  <si>
    <t>Barva po želji investitorja.</t>
  </si>
  <si>
    <t>Sanitarna galanterija za otroško stranišče, tip, dimenzija in barva po želji arhitekta/investitorja:</t>
  </si>
  <si>
    <t xml:space="preserve">- lesena deska s pokrovom </t>
  </si>
  <si>
    <t>Umivalnik, tip, dimenzija in barva po želji arhitekta/investitorja:</t>
  </si>
  <si>
    <t>- vgradni keramični umivalnik npr. Dolomite Nowella 58×46×21 cm</t>
  </si>
  <si>
    <t xml:space="preserve">- 2× kotna ventila ½ ×⅜ " z rozeto </t>
  </si>
  <si>
    <t>- kotni termostatski ventil Shell vključno z termostatskim setom ter možnostjo termične dezinfekcije</t>
  </si>
  <si>
    <t>Sanitarna galanterija za umivalnik, tip in barva po želji arhitekta/investitorja::</t>
  </si>
  <si>
    <t xml:space="preserve">- dobava in montaža  ogledala z brušenimi robovi vel. 60×40 cm, vključno pritrdilni material </t>
  </si>
  <si>
    <t>Sanitarna galanterija za banjico, tip, dimenzija in barva po želji arhitekta/investitorja:</t>
  </si>
  <si>
    <t>- banjica npr. Dolomite Lago</t>
  </si>
  <si>
    <t>- enoročna stoječa baterija za umivalnik vključno z iztegljivo ročno prho kot npr. Armal Oria</t>
  </si>
  <si>
    <t xml:space="preserve">- 2× kotna ventila½ ×⅜ " z rozeto </t>
  </si>
  <si>
    <t xml:space="preserve">Zakoličba obstoječih komunalnih vodov ter stroški nadzora predstavnikov prizadetih komunalnih organizacij v času gradnje </t>
  </si>
  <si>
    <r>
      <t>15.</t>
    </r>
    <r>
      <rPr>
        <sz val="9"/>
        <color indexed="8"/>
        <rFont val="Times New Roman"/>
        <family val="1"/>
      </rPr>
      <t xml:space="preserve"> </t>
    </r>
    <r>
      <rPr>
        <sz val="9"/>
        <color indexed="8"/>
        <rFont val="Arial"/>
        <family val="2"/>
      </rPr>
      <t> </t>
    </r>
  </si>
  <si>
    <t>Dodatek za razna nepredvidena dela na cevovodu:</t>
  </si>
  <si>
    <t xml:space="preserve">-  zavarovanje pri križanju z izpuščenimi kanali fekalnih vod </t>
  </si>
  <si>
    <t xml:space="preserve">-  križanje z ev. elektro kabli, PTT kabli, ozemljitvami </t>
  </si>
  <si>
    <t xml:space="preserve">-  popravila ograj, opornih zidov, itd. </t>
  </si>
  <si>
    <r>
      <t>16.</t>
    </r>
    <r>
      <rPr>
        <sz val="9"/>
        <color indexed="8"/>
        <rFont val="Times New Roman"/>
        <family val="1"/>
      </rPr>
      <t xml:space="preserve"> </t>
    </r>
    <r>
      <rPr>
        <sz val="9"/>
        <color indexed="8"/>
        <rFont val="Arial"/>
        <family val="2"/>
      </rPr>
      <t> </t>
    </r>
  </si>
  <si>
    <t>Funkcionalni preizkus z meritvami količin in tehnična kontrola zunanje hidrantne mreže  s strani pooblaščene institucije</t>
  </si>
  <si>
    <t>NOTRANJE HIDRANTNO OMREŽJE IN POŽARNA ZAŠČITA</t>
  </si>
  <si>
    <r>
      <t>1.</t>
    </r>
    <r>
      <rPr>
        <sz val="9"/>
        <color indexed="8"/>
        <rFont val="Times New Roman"/>
        <family val="1"/>
      </rPr>
      <t xml:space="preserve">   </t>
    </r>
    <r>
      <rPr>
        <sz val="9"/>
        <color indexed="8"/>
        <rFont val="Arial"/>
        <family val="2"/>
      </rPr>
      <t> </t>
    </r>
  </si>
  <si>
    <t>Stenska hidrantna omarica vključno:</t>
  </si>
  <si>
    <t>- odtočni sifon za pisoar</t>
  </si>
  <si>
    <t>Stenski pitnik, tip, dimenzija in barva po želji arhitekta/investitorja:</t>
  </si>
  <si>
    <t>- stenski pitnik iz nerjaveče pločevine</t>
  </si>
  <si>
    <t>- tlačna enoročna stoječa baterija za pitnik, npr. Armal</t>
  </si>
  <si>
    <t xml:space="preserve">- 1× kotni ventila ½ ×⅜ " z rozeto </t>
  </si>
  <si>
    <t>Keram. trokadero, tip in barva po želji arhitekta/investitorja, vključno:</t>
  </si>
  <si>
    <r>
      <t>-</t>
    </r>
    <r>
      <rPr>
        <sz val="7"/>
        <color indexed="8"/>
        <rFont val="Times New Roman"/>
        <family val="1"/>
      </rPr>
      <t xml:space="preserve">   </t>
    </r>
    <r>
      <rPr>
        <sz val="9"/>
        <color indexed="8"/>
        <rFont val="Arial"/>
        <family val="2"/>
      </rPr>
      <t>1 kos keram. konzolni trokadero stranskim odtokom npr. Dolomite</t>
    </r>
  </si>
  <si>
    <r>
      <t>-</t>
    </r>
    <r>
      <rPr>
        <sz val="7"/>
        <color indexed="8"/>
        <rFont val="Times New Roman"/>
        <family val="1"/>
      </rPr>
      <t xml:space="preserve">   </t>
    </r>
    <r>
      <rPr>
        <sz val="9"/>
        <color indexed="8"/>
        <rFont val="Arial"/>
        <family val="2"/>
      </rPr>
      <t xml:space="preserve">1 kos Ms pokrom. stenska mešalna baterija z dolgim gibljivim izlivom ter ročno prho </t>
    </r>
  </si>
  <si>
    <r>
      <t>-</t>
    </r>
    <r>
      <rPr>
        <sz val="7"/>
        <color indexed="8"/>
        <rFont val="Times New Roman"/>
        <family val="1"/>
      </rPr>
      <t xml:space="preserve">   </t>
    </r>
    <r>
      <rPr>
        <sz val="9"/>
        <color indexed="8"/>
        <rFont val="Arial"/>
        <family val="2"/>
      </rPr>
      <t>2× podometni prepustni ventil DN 15 vključno z prehodnimi kosi , rozetami in kapami</t>
    </r>
  </si>
  <si>
    <r>
      <t>-</t>
    </r>
    <r>
      <rPr>
        <sz val="7"/>
        <color indexed="8"/>
        <rFont val="Times New Roman"/>
        <family val="1"/>
      </rPr>
      <t xml:space="preserve">   </t>
    </r>
    <r>
      <rPr>
        <sz val="9"/>
        <color indexed="8"/>
        <rFont val="Arial"/>
        <family val="2"/>
      </rPr>
      <t>avtomatskega izplakovalnika s prožitvijo na pritisk DN20 in kromirano bakreno vezno cevjo,</t>
    </r>
  </si>
  <si>
    <r>
      <t>-</t>
    </r>
    <r>
      <rPr>
        <sz val="7"/>
        <color indexed="8"/>
        <rFont val="Times New Roman"/>
        <family val="1"/>
      </rPr>
      <t xml:space="preserve">   </t>
    </r>
    <r>
      <rPr>
        <sz val="9"/>
        <color indexed="8"/>
        <rFont val="Arial"/>
        <family val="2"/>
      </rPr>
      <t>1 kos inox rešetka za trokadero</t>
    </r>
  </si>
  <si>
    <r>
      <t>-</t>
    </r>
    <r>
      <rPr>
        <sz val="7"/>
        <color indexed="8"/>
        <rFont val="Times New Roman"/>
        <family val="1"/>
      </rPr>
      <t xml:space="preserve">   </t>
    </r>
    <r>
      <rPr>
        <sz val="9"/>
        <color indexed="8"/>
        <rFont val="Arial"/>
        <family val="2"/>
      </rPr>
      <t>pritrdilni in tesnilni material</t>
    </r>
  </si>
  <si>
    <t>OPREMA ZA RAZDELILNO KUHINJO</t>
  </si>
  <si>
    <t>- keramični umivalnik, npr. Dolomite</t>
  </si>
  <si>
    <t>Dodatna oprema za priključitev enojnega pomivalnega korita:</t>
  </si>
  <si>
    <t xml:space="preserve">- enoročna stoječa baterija za za pom. korito npr. Armal Oria baterija </t>
  </si>
  <si>
    <t xml:space="preserve">- odtočna garnitura iz plastike </t>
  </si>
  <si>
    <t>- 2× podometni prepustni ventil</t>
  </si>
  <si>
    <t>Dodatna oprema za priključitev pomivalnega stroja:</t>
  </si>
  <si>
    <t>- izpustna pipa z nastavkom za gibljivo cev ½"</t>
  </si>
  <si>
    <t>- podometni prepustni ventil ½"</t>
  </si>
  <si>
    <t>- podometni sifon za pomivalni stroj</t>
  </si>
  <si>
    <t>- enojni armaturni priključek s pritrdilnimi vijaki</t>
  </si>
  <si>
    <t>BOJLERJI</t>
  </si>
  <si>
    <t xml:space="preserve">- inox metlica s posodo, za pritrditev na zid, </t>
  </si>
  <si>
    <t>- lesena deska s pokrovom</t>
  </si>
  <si>
    <r>
      <t>3.</t>
    </r>
    <r>
      <rPr>
        <sz val="9"/>
        <color indexed="8"/>
        <rFont val="Times New Roman"/>
        <family val="1"/>
      </rPr>
      <t xml:space="preserve">     </t>
    </r>
    <r>
      <rPr>
        <sz val="9"/>
        <color indexed="8"/>
        <rFont val="Arial"/>
        <family val="2"/>
      </rPr>
      <t> </t>
    </r>
  </si>
  <si>
    <t>Umivalnik, tip in barva po želji arhitekta/investitorja:</t>
  </si>
  <si>
    <t>- vgradni keramični umivalnik npr. Dolomite Crissstalo 55×48×17,7 cm</t>
  </si>
  <si>
    <t>- enoročna stoječa baterija za umivalnik npr. Armal Oria</t>
  </si>
  <si>
    <t>- 2× kotna ventila ½ ×⅜ " z rozeto</t>
  </si>
  <si>
    <t>- set dvojnih armaturnih priključkov s pritrdilnimi vijaki</t>
  </si>
  <si>
    <t>- odtočni sifon in ventil</t>
  </si>
  <si>
    <r>
      <t>4.</t>
    </r>
    <r>
      <rPr>
        <sz val="9"/>
        <color indexed="8"/>
        <rFont val="Times New Roman"/>
        <family val="1"/>
      </rPr>
      <t xml:space="preserve">     </t>
    </r>
    <r>
      <rPr>
        <sz val="9"/>
        <color indexed="8"/>
        <rFont val="Arial"/>
        <family val="2"/>
      </rPr>
      <t> </t>
    </r>
  </si>
  <si>
    <t>Sanitarna galanterija za umivalnik, tip, dimenzija in barva po želji arhitekta/investitorja:</t>
  </si>
  <si>
    <t>- podajalnik za paprinate birsače</t>
  </si>
  <si>
    <t>- milnik za tekoče milo</t>
  </si>
  <si>
    <r>
      <t xml:space="preserve">Tlačni električni grelnik vode, </t>
    </r>
    <r>
      <rPr>
        <sz val="9"/>
        <color indexed="63"/>
        <rFont val="JansonTextOT-Roman"/>
      </rPr>
      <t>zračni grelec je vstavljen v kovinsko zaščitno cev v grelni prirobnici, emajlirana površina zaščitne cevi onemogoča nalaganje vodnega kamna, dodatna zaščita proti koroziji z Mg zaščitno anodo,</t>
    </r>
    <r>
      <rPr>
        <sz val="9"/>
        <color indexed="8"/>
        <rFont val="Arial"/>
        <family val="2"/>
      </rPr>
      <t xml:space="preserve"> npr. proizv. Gorenje, vključno z varnostno povratnim ventilom, fleksibilnimi armiranimi priključki ½"  ter pritrdilnim in tesnilnim materialom</t>
    </r>
  </si>
  <si>
    <r>
      <t>-</t>
    </r>
    <r>
      <rPr>
        <sz val="7"/>
        <color indexed="8"/>
        <rFont val="Times New Roman"/>
        <family val="1"/>
      </rPr>
      <t xml:space="preserve">   </t>
    </r>
    <r>
      <rPr>
        <sz val="9"/>
        <color indexed="8"/>
        <rFont val="Arial"/>
        <family val="2"/>
      </rPr>
      <t>tip npr. GB 80</t>
    </r>
  </si>
  <si>
    <r>
      <t>-</t>
    </r>
    <r>
      <rPr>
        <sz val="7"/>
        <color indexed="8"/>
        <rFont val="Times New Roman"/>
        <family val="1"/>
      </rPr>
      <t xml:space="preserve">   </t>
    </r>
    <r>
      <rPr>
        <sz val="9"/>
        <color indexed="8"/>
        <rFont val="Arial"/>
        <family val="2"/>
      </rPr>
      <t>tip npr. GBFU 100</t>
    </r>
  </si>
  <si>
    <t>ARMATURE</t>
  </si>
  <si>
    <t>Krogelna podometna pipa, PN6, proizv. KOVINA</t>
  </si>
  <si>
    <t>DN 15</t>
  </si>
  <si>
    <t>DN 20</t>
  </si>
  <si>
    <t>CEVI in SPOJNI KOSI</t>
  </si>
  <si>
    <t xml:space="preserve">Cevovodi iz pocinkanih cevi, vklj z izolacijo ARMSTRONG/Tubolit SG in fazonskimi kosi </t>
  </si>
  <si>
    <t>Večplastne cevi za vodovod, kot npr. Rehau ali enakovredno, spajane z pres pušami vključno fazonski komadi, izolacija Tubolit SG 4 mm, tesnilni in pomožni material za montažo</t>
  </si>
  <si>
    <t>16×2,2(DN 12)</t>
  </si>
  <si>
    <t>20×2,8(DN 15)</t>
  </si>
  <si>
    <t>25×3,5(DN 20)</t>
  </si>
  <si>
    <t>PVC ODTOČNE CEVI</t>
  </si>
  <si>
    <t xml:space="preserve">Cevovodi za odpadno vodo iz trdega PVC, z natičnimi obojkami, DIN 19531, vklj. s fazonskimi kosi </t>
  </si>
  <si>
    <t>DN 100</t>
  </si>
  <si>
    <t>Spojnik za odtočne cevi iz trdega PVC DIN 19531, kot čistilni kos</t>
  </si>
  <si>
    <t>Odzračna kapa, nameščena 0.5 m nad streho</t>
  </si>
  <si>
    <t>SIFONI</t>
  </si>
  <si>
    <r>
      <t>1.</t>
    </r>
    <r>
      <rPr>
        <sz val="9"/>
        <color indexed="8"/>
        <rFont val="Times New Roman"/>
        <family val="1"/>
      </rPr>
      <t xml:space="preserve">     </t>
    </r>
    <r>
      <rPr>
        <sz val="9"/>
        <color indexed="8"/>
        <rFont val="Arial"/>
        <family val="2"/>
      </rPr>
      <t> </t>
    </r>
  </si>
  <si>
    <t>Horizontalni talni odtok iz plastike, sifonski vložek z ustavitvijo povratnega toka ter smardno zaporo z ali brez vode, odvodni priključek DN 50, s dotokom DN 40/50, rešetka iz nerjavnega jekla dimenzij 115×115, nastavljivi (12-70 mm) okvirni nastavek 123×123 mm, kot npr. ali enakovredno HL300</t>
  </si>
  <si>
    <t>PVC ODTOČNE CEVI V TEMELJIH</t>
  </si>
  <si>
    <t>Pisoarna školjka, tip, dimenzija in barva po želji arhitekta/investitorja:</t>
  </si>
  <si>
    <t>- keramična otroška pisoarna školjka , kot npr. Catalano Boy</t>
  </si>
  <si>
    <t>- duofix montažni element z armaturnimi priključki, odtočno koleno f50, gumijasto tesnilo za sifon pritrdilni material</t>
  </si>
  <si>
    <t>- podometni prepustni ventil s prehodnimi kosi za sistem geberit Mepla</t>
  </si>
  <si>
    <t>- IR krmiljna elektronika (230 V), kot npr. proizvod Geberit, HyTronic  z lito pokrivno ploščo za podometno montažo, modra barva</t>
  </si>
  <si>
    <t>- razpršilna glava</t>
  </si>
  <si>
    <t>Preizkusni pogon z regulacijo armatur.</t>
  </si>
  <si>
    <r>
      <t>6.</t>
    </r>
    <r>
      <rPr>
        <sz val="9"/>
        <color indexed="8"/>
        <rFont val="Times New Roman"/>
        <family val="1"/>
      </rPr>
      <t xml:space="preserve">   </t>
    </r>
    <r>
      <rPr>
        <sz val="9"/>
        <color indexed="8"/>
        <rFont val="Arial"/>
        <family val="2"/>
      </rPr>
      <t> </t>
    </r>
  </si>
  <si>
    <t>Izpiranje cevovodov z vodo ali komprimiranim zrakom.</t>
  </si>
  <si>
    <r>
      <t>7.</t>
    </r>
    <r>
      <rPr>
        <sz val="9"/>
        <color indexed="8"/>
        <rFont val="Times New Roman"/>
        <family val="1"/>
      </rPr>
      <t xml:space="preserve">   </t>
    </r>
    <r>
      <rPr>
        <sz val="9"/>
        <color indexed="8"/>
        <rFont val="Arial"/>
        <family val="2"/>
      </rPr>
      <t> </t>
    </r>
  </si>
  <si>
    <t>Dezinfekcija cevovodov, bakteriološke preiskave in preiskava vode na prisotnost petrol eterskih ekstraktov, pridobitev ustreznih poročil in zapisnikov.</t>
  </si>
  <si>
    <r>
      <t>8.</t>
    </r>
    <r>
      <rPr>
        <sz val="9"/>
        <color indexed="8"/>
        <rFont val="Times New Roman"/>
        <family val="1"/>
      </rPr>
      <t xml:space="preserve">   </t>
    </r>
    <r>
      <rPr>
        <sz val="9"/>
        <color indexed="8"/>
        <rFont val="Arial"/>
        <family val="2"/>
      </rPr>
      <t> </t>
    </r>
  </si>
  <si>
    <t>Razna nepredvidena dela katera se pojavijo pri izvedbi instalacije vodovoda in kanalizacije pa niso zajeta v tem popisu del</t>
  </si>
  <si>
    <r>
      <t>9.</t>
    </r>
    <r>
      <rPr>
        <sz val="9"/>
        <color indexed="8"/>
        <rFont val="Times New Roman"/>
        <family val="1"/>
      </rPr>
      <t xml:space="preserve">   </t>
    </r>
    <r>
      <rPr>
        <sz val="9"/>
        <color indexed="8"/>
        <rFont val="Arial"/>
        <family val="2"/>
      </rPr>
      <t> </t>
    </r>
  </si>
  <si>
    <t>Tesnostni preizkus notranje kanalizacije</t>
  </si>
  <si>
    <t>Funkcionalni preizkus z meritvami količin in tehnična kontrola notranje hidrantne mreže  s strani pooblaščene institucije</t>
  </si>
  <si>
    <t>Splošni in transportni stroški</t>
  </si>
  <si>
    <t>skupaj instalacija vodovoda in kanalizacije</t>
  </si>
  <si>
    <t>Instalacije ogrevanja</t>
  </si>
  <si>
    <t>GRELNA TELESA in VENTILI</t>
  </si>
  <si>
    <r>
      <t>Jekleno ploščato grelo z vgrajenim ventilom, sredinski priključek, toplotna moč preizkušena po DIN 4704, grelno sredstvo voda, maks. delovna temp. 110</t>
    </r>
    <r>
      <rPr>
        <sz val="9"/>
        <color indexed="8"/>
        <rFont val="Symbol"/>
        <family val="1"/>
      </rPr>
      <t>°</t>
    </r>
    <r>
      <rPr>
        <sz val="9"/>
        <color indexed="8"/>
        <rFont val="Arial"/>
        <family val="2"/>
      </rPr>
      <t>C, maks. delovni nadtlak 6 bar, proizv. kot npr. ali enakovredno, VOGEL&amp;NOOT T6, s priključki za dvocevni sistem iz zidu s končnim premazom laka, vključno z nosilci za stensko pritrditev, čepi ter bočnimi in gornjimi pokrovi;</t>
    </r>
  </si>
  <si>
    <t>Temperatura ogrevalnega medija po DIN 442, sistem 60°/50°C, temperatura prostora 20-22°C</t>
  </si>
  <si>
    <t>600×400</t>
  </si>
  <si>
    <t>600×520</t>
  </si>
  <si>
    <t>600×600</t>
  </si>
  <si>
    <t>600×720</t>
  </si>
  <si>
    <t>Odprti, tlačni električni grelnik vode za montažo pod pult, npr. proizv. Gorenje, vključno z varnostno povratnim ventilom ter pritrdilnim in tesnilnim materialom</t>
  </si>
  <si>
    <r>
      <t>-</t>
    </r>
    <r>
      <rPr>
        <sz val="7"/>
        <color indexed="8"/>
        <rFont val="Times New Roman"/>
        <family val="1"/>
      </rPr>
      <t xml:space="preserve">   </t>
    </r>
    <r>
      <rPr>
        <sz val="9"/>
        <color indexed="8"/>
        <rFont val="Arial"/>
        <family val="2"/>
      </rPr>
      <t>tip npr. GT10U 10 litrov</t>
    </r>
  </si>
  <si>
    <t>Demontažno montažna dela za priklop električnih bojlerov na obstoječo instalacijo vključno z pomožnim materialom</t>
  </si>
  <si>
    <t xml:space="preserve">Avtomatski odzračni ventil </t>
  </si>
  <si>
    <t>SPLOŠNI STROŠKI</t>
  </si>
  <si>
    <t xml:space="preserve">Gradbena dela za izdelavo prebojev skozi stene. Lokacija prebojev mora biti usklajena s projektom arhitekture in gradbene konstrukcije ter potrjena od projektanta statike. </t>
  </si>
  <si>
    <t>Demontažno montažna dela za priklop nove instalacije na obstoječo instalacijo ogrevanja</t>
  </si>
  <si>
    <t>Tlačni preizkus cevovoda na 1,5 - kratni obratovalni tlak, brez armatur</t>
  </si>
  <si>
    <t>Tesnostni preizkus cevovoda na 1.1 - kratni obratovalni tlak, z armaturami.</t>
  </si>
  <si>
    <t>Nepredvidena dela ki se pojavijo pa niso zajeta v tem popisu, obračun po dejanskih stroških</t>
  </si>
  <si>
    <t xml:space="preserve"> pavšal</t>
  </si>
  <si>
    <t>Pregled ter morebitna zamenjava črpalke, prirobničnih zapornih elementov in prirobničnih čistilnih kosov na obstoječem razdelilcu</t>
  </si>
  <si>
    <t>Transportni in splošni stroški</t>
  </si>
  <si>
    <t>skupaj instalacija ogrevanja</t>
  </si>
  <si>
    <t>Instalacije prezračevanja</t>
  </si>
  <si>
    <t>SAMOSTOJNI ELEMENTI</t>
  </si>
  <si>
    <r>
      <t xml:space="preserve">Dobava in montaža ventilatorja Limodor za prezračevanje z protipovratno loputo, požarno loputo, izhodnim nastavkom </t>
    </r>
    <r>
      <rPr>
        <sz val="9"/>
        <color indexed="8"/>
        <rFont val="Symbol"/>
        <family val="1"/>
      </rPr>
      <t>f</t>
    </r>
    <r>
      <rPr>
        <sz val="9"/>
        <color indexed="8"/>
        <rFont val="Arial"/>
        <family val="2"/>
      </rPr>
      <t>80, podometna ali montaža v spuščeni strop montaža vključno z brezstopenjskim regugulatorjem vrtljajev, senzorski vklop, časovni izklop,  ter pritrdilnim in tesnilnim materialom</t>
    </r>
  </si>
  <si>
    <t>LF/M-UP 60</t>
  </si>
  <si>
    <t>LF/M-UP 100</t>
  </si>
  <si>
    <t xml:space="preserve">Dobava in montaža felksibilnih cevi za povezavo ventilatora s prezračevalno cevjo vključno z objekami in priključkom na glavno vertikalo </t>
  </si>
  <si>
    <t xml:space="preserve">Dobava in polaganje cevi za odpadno vodo iz trdega PVC, z natičnimi obojkami, DIN 19531, vklj. s fazonskimi kosi s polaganjem na peščeno posteljico, kompletno s spajanjem ter vsemi pomožnimi deli in prenosi </t>
  </si>
  <si>
    <t>DN 75</t>
  </si>
  <si>
    <t>DN 125</t>
  </si>
  <si>
    <t>SPLOŠNI STROŠKI VODOVODA IN KANALIZACIJE</t>
  </si>
  <si>
    <t>Pripravljalna in zaključna dela, zarisovanje</t>
  </si>
  <si>
    <t>pavšal</t>
  </si>
  <si>
    <t>---</t>
  </si>
  <si>
    <t>Gradbena dela za izdelavo prebojev, dolbljenje sten in povrnitev v prvotno stanje</t>
  </si>
  <si>
    <t>Tlačni preiskus cevovoda na 1.5-kratni obratovalni tlak, brez armatur, trajanje 24 ur, v skladu s predpisi. O preiskusu se vodi zapisnik, prisoten mora biti nadzorni organ.</t>
  </si>
  <si>
    <r>
      <t>-</t>
    </r>
    <r>
      <rPr>
        <sz val="7"/>
        <color indexed="8"/>
        <rFont val="Times New Roman"/>
        <family val="1"/>
      </rPr>
      <t xml:space="preserve"> </t>
    </r>
    <r>
      <rPr>
        <sz val="9"/>
        <color indexed="8"/>
        <rFont val="Arial"/>
        <family val="2"/>
      </rPr>
      <t>širina                                   600 mm</t>
    </r>
  </si>
  <si>
    <r>
      <t>-</t>
    </r>
    <r>
      <rPr>
        <sz val="7"/>
        <color indexed="8"/>
        <rFont val="Times New Roman"/>
        <family val="1"/>
      </rPr>
      <t xml:space="preserve"> </t>
    </r>
    <r>
      <rPr>
        <sz val="9"/>
        <color indexed="8"/>
        <rFont val="Arial"/>
        <family val="2"/>
      </rPr>
      <t>dolžina                                600  mm</t>
    </r>
  </si>
  <si>
    <r>
      <t>-</t>
    </r>
    <r>
      <rPr>
        <sz val="7"/>
        <color indexed="8"/>
        <rFont val="Times New Roman"/>
        <family val="1"/>
      </rPr>
      <t xml:space="preserve"> </t>
    </r>
    <r>
      <rPr>
        <sz val="9"/>
        <color indexed="8"/>
        <rFont val="Arial"/>
        <family val="2"/>
      </rPr>
      <t>odvedena količina zraka      200 m</t>
    </r>
    <r>
      <rPr>
        <vertAlign val="superscript"/>
        <sz val="9"/>
        <color indexed="8"/>
        <rFont val="Arial"/>
        <family val="2"/>
      </rPr>
      <t>3</t>
    </r>
    <r>
      <rPr>
        <sz val="9"/>
        <color indexed="8"/>
        <rFont val="Arial"/>
        <family val="2"/>
      </rPr>
      <t>/h</t>
    </r>
  </si>
  <si>
    <t>Tesnostni preizkus vodovoda na 1.1-kratni obratovalni tlak, z armaturami.</t>
  </si>
  <si>
    <t>Odvodni strešni ventilatorski sklop npr. ponudnik S&amp;P, Bossplast, vključno  z nosilnim materialom, fleksibilnimi priključki, protipovratna loputa, podstavek z dušilnikom zvoka, regulator vrtljajev, pritrdilni in tesnilni material, tip:</t>
  </si>
  <si>
    <t>CVTB/4-180</t>
  </si>
  <si>
    <r>
      <t>Pretok: 200 m</t>
    </r>
    <r>
      <rPr>
        <vertAlign val="superscript"/>
        <sz val="9"/>
        <color indexed="8"/>
        <rFont val="Arial"/>
        <family val="2"/>
      </rPr>
      <t>3</t>
    </r>
    <r>
      <rPr>
        <sz val="9"/>
        <color indexed="8"/>
        <rFont val="Arial"/>
        <family val="2"/>
      </rPr>
      <t>/h</t>
    </r>
  </si>
  <si>
    <t>Max. eksterni tlak: 150 Pa</t>
  </si>
  <si>
    <t>Postavek z dušil. JAA 300</t>
  </si>
  <si>
    <t>BI3 nastavek za poš. streho</t>
  </si>
  <si>
    <t>Protipov. loputa JCA 300</t>
  </si>
  <si>
    <t>Jadrovina JAE 300</t>
  </si>
  <si>
    <t>5 st. reg. vrt. RMB 1.5</t>
  </si>
  <si>
    <t>DOVODNO ODVODNI   ELEMENTI</t>
  </si>
  <si>
    <t>Dobava in montaža izenačevalnih rešetk med prostori kot npr. ali enakovredno AR 4P, vključno ves spojni in pritrdilni material</t>
  </si>
  <si>
    <t>325×125</t>
  </si>
  <si>
    <t>KANALSKI RAZVOD</t>
  </si>
  <si>
    <t>Dobava in montaža spiralnih okroglih kanalov iz pocinkane jeklene pločevine, debeline po DIN 24157, BL. 2, R. 1, vključno oblikovni elementi (kolena, redukcije, T-kosi, prehodi, etaže, priključki dušilni elementi, revizijske in čistilne odprtine) ter spojni, tesnilni in pritrdilni material in ustrezno protihrupno izolacijo</t>
  </si>
  <si>
    <r>
      <t>f</t>
    </r>
    <r>
      <rPr>
        <sz val="9"/>
        <color indexed="8"/>
        <rFont val="Arial"/>
        <family val="2"/>
      </rPr>
      <t xml:space="preserve"> 200</t>
    </r>
  </si>
  <si>
    <t xml:space="preserve">Dobava in montaža izpihovalnih nastavkov nad streho objekta iz nerjaveče pločevine, npr. IMP Klima </t>
  </si>
  <si>
    <t>SP 100/1000/400/kapa tip 3</t>
  </si>
  <si>
    <t>600×920</t>
  </si>
  <si>
    <t>600×800</t>
  </si>
  <si>
    <t>600×1000</t>
  </si>
  <si>
    <t>600×1120</t>
  </si>
  <si>
    <t>600×1400</t>
  </si>
  <si>
    <t>Montaža radiatorjev</t>
  </si>
  <si>
    <t>Priključne garniture cevnih lokov za radiatorje</t>
  </si>
  <si>
    <t xml:space="preserve">Termostatska glava RA 2000 </t>
  </si>
  <si>
    <t>DVOCEVNI SISTEM - cevovodi</t>
  </si>
  <si>
    <t>Cevovodi iz npr. Rehau VPE –100/+100°C plastičnih cevi, vklj. fazoni in izolacijskimi žlebaki Tubolit SG za ustrezne premere cevi,  debeline 4 mm</t>
  </si>
  <si>
    <t>16×2,2</t>
  </si>
  <si>
    <t>20×2,8</t>
  </si>
  <si>
    <t>25×3,5</t>
  </si>
  <si>
    <t>32×4,4</t>
  </si>
  <si>
    <t>44×5,5</t>
  </si>
  <si>
    <t>Jeklena šivna cev po SIST EN 100027-2 skupaj z fazonskimi kosi in cevnimi odrezki, varilnim in tesnilnim materialom, barvanje 2×, skupaj z obešali sistema Sikla</t>
  </si>
  <si>
    <t>DN 25</t>
  </si>
  <si>
    <t>DN 32</t>
  </si>
  <si>
    <t>Prehodni kos Je/VPE</t>
  </si>
  <si>
    <t>15/20</t>
  </si>
  <si>
    <t>32/44</t>
  </si>
  <si>
    <t>Izolacija kanalov dovodnega zraka, zavrženega, svežega in odpadnega zraka s ploščami izolacijskega materiala AC/Armaflex, izdelek Armstrong, vključno ustrezna količina lepila</t>
  </si>
  <si>
    <t>Odpadna veja – 9 mm</t>
  </si>
  <si>
    <r>
      <t>m</t>
    </r>
    <r>
      <rPr>
        <vertAlign val="superscript"/>
        <sz val="9"/>
        <color indexed="8"/>
        <rFont val="Arial"/>
        <family val="2"/>
      </rPr>
      <t>2</t>
    </r>
  </si>
  <si>
    <t>Pripravljalna in zaključna dela</t>
  </si>
  <si>
    <t>pav</t>
  </si>
  <si>
    <t>Regulacija pretočnih količin, navodila za obratovanje, meritve količin, meritve hrupa,...</t>
  </si>
  <si>
    <t>skupaj instalacija prezračevanja</t>
  </si>
  <si>
    <t>REKAPITULACIJA II FAZA STROJNE NAPELJAVE</t>
  </si>
  <si>
    <t>II FAZA PROJEKTANTSKI POPIS Z DOBAVO IN MONTAŽO</t>
  </si>
  <si>
    <t>Hidrantno omrežje in požarna zaščita</t>
  </si>
  <si>
    <r>
      <t>1.</t>
    </r>
    <r>
      <rPr>
        <sz val="7"/>
        <color indexed="8"/>
        <rFont val="Times New Roman"/>
        <family val="1"/>
      </rPr>
      <t xml:space="preserve">   </t>
    </r>
    <r>
      <rPr>
        <sz val="9"/>
        <color indexed="8"/>
        <rFont val="Arial"/>
        <family val="2"/>
      </rPr>
      <t> </t>
    </r>
  </si>
  <si>
    <r>
      <t>2.</t>
    </r>
    <r>
      <rPr>
        <sz val="7"/>
        <color indexed="8"/>
        <rFont val="Times New Roman"/>
        <family val="1"/>
      </rPr>
      <t xml:space="preserve">   </t>
    </r>
    <r>
      <rPr>
        <sz val="9"/>
        <color indexed="8"/>
        <rFont val="Arial"/>
        <family val="2"/>
      </rPr>
      <t> </t>
    </r>
  </si>
  <si>
    <r>
      <t>3.</t>
    </r>
    <r>
      <rPr>
        <sz val="7"/>
        <color indexed="8"/>
        <rFont val="Times New Roman"/>
        <family val="1"/>
      </rPr>
      <t xml:space="preserve">   </t>
    </r>
    <r>
      <rPr>
        <sz val="9"/>
        <color indexed="8"/>
        <rFont val="Arial"/>
        <family val="2"/>
      </rPr>
      <t> </t>
    </r>
  </si>
  <si>
    <r>
      <t>4.</t>
    </r>
    <r>
      <rPr>
        <sz val="7"/>
        <color indexed="8"/>
        <rFont val="Times New Roman"/>
        <family val="1"/>
      </rPr>
      <t xml:space="preserve">   </t>
    </r>
    <r>
      <rPr>
        <sz val="9"/>
        <color indexed="8"/>
        <rFont val="Arial"/>
        <family val="2"/>
      </rPr>
      <t> </t>
    </r>
  </si>
  <si>
    <t xml:space="preserve">OPREMA </t>
  </si>
  <si>
    <t>- dobava in montaža  ogledala z brušenimi robovi vel. 60×40 cm, vključno pritrdilni material</t>
  </si>
  <si>
    <r>
      <t>1.</t>
    </r>
    <r>
      <rPr>
        <sz val="7"/>
        <color indexed="8"/>
        <rFont val="Times New Roman"/>
        <family val="1"/>
      </rPr>
      <t xml:space="preserve">   </t>
    </r>
    <r>
      <rPr>
        <sz val="10"/>
        <color indexed="8"/>
        <rFont val="Arial"/>
        <family val="2"/>
      </rPr>
      <t> </t>
    </r>
  </si>
  <si>
    <t>Cevovodi iz pocinkanih cevi, vklj z izolacijo ARMSTRONG/Tubolit SG in fazonskimi kosi</t>
  </si>
  <si>
    <t>Cevovodi za odpadno vodo iz trdega PVC, z natičnimi obojkami, DIN 19531, vklj. s fazonskimi kosi</t>
  </si>
  <si>
    <r>
      <t>5.</t>
    </r>
    <r>
      <rPr>
        <sz val="7"/>
        <color indexed="8"/>
        <rFont val="Times New Roman"/>
        <family val="1"/>
      </rPr>
      <t xml:space="preserve">   </t>
    </r>
    <r>
      <rPr>
        <sz val="9"/>
        <color indexed="8"/>
        <rFont val="Arial"/>
        <family val="2"/>
      </rPr>
      <t> </t>
    </r>
  </si>
  <si>
    <r>
      <t>6.</t>
    </r>
    <r>
      <rPr>
        <sz val="7"/>
        <color indexed="8"/>
        <rFont val="Times New Roman"/>
        <family val="1"/>
      </rPr>
      <t xml:space="preserve">   </t>
    </r>
    <r>
      <rPr>
        <sz val="9"/>
        <color indexed="8"/>
        <rFont val="Arial"/>
        <family val="2"/>
      </rPr>
      <t> </t>
    </r>
  </si>
  <si>
    <r>
      <t>7.</t>
    </r>
    <r>
      <rPr>
        <sz val="7"/>
        <color indexed="8"/>
        <rFont val="Times New Roman"/>
        <family val="1"/>
      </rPr>
      <t xml:space="preserve">   </t>
    </r>
    <r>
      <rPr>
        <sz val="9"/>
        <color indexed="8"/>
        <rFont val="Arial"/>
        <family val="2"/>
      </rPr>
      <t> </t>
    </r>
  </si>
  <si>
    <r>
      <t>8.</t>
    </r>
    <r>
      <rPr>
        <sz val="7"/>
        <color indexed="8"/>
        <rFont val="Times New Roman"/>
        <family val="1"/>
      </rPr>
      <t xml:space="preserve">   </t>
    </r>
    <r>
      <rPr>
        <sz val="9"/>
        <color indexed="8"/>
        <rFont val="Arial"/>
        <family val="2"/>
      </rPr>
      <t> </t>
    </r>
  </si>
  <si>
    <r>
      <t>9.</t>
    </r>
    <r>
      <rPr>
        <sz val="7"/>
        <color indexed="8"/>
        <rFont val="Times New Roman"/>
        <family val="1"/>
      </rPr>
      <t xml:space="preserve">   </t>
    </r>
    <r>
      <rPr>
        <sz val="9"/>
        <color indexed="8"/>
        <rFont val="Arial"/>
        <family val="2"/>
      </rPr>
      <t> </t>
    </r>
  </si>
  <si>
    <r>
      <t>10.</t>
    </r>
    <r>
      <rPr>
        <sz val="7"/>
        <color indexed="8"/>
        <rFont val="Times New Roman"/>
        <family val="1"/>
      </rPr>
      <t xml:space="preserve"> </t>
    </r>
    <r>
      <rPr>
        <sz val="9"/>
        <color indexed="8"/>
        <rFont val="Arial"/>
        <family val="2"/>
      </rPr>
      <t> </t>
    </r>
  </si>
  <si>
    <r>
      <t>11.</t>
    </r>
    <r>
      <rPr>
        <sz val="7"/>
        <color indexed="8"/>
        <rFont val="Times New Roman"/>
        <family val="1"/>
      </rPr>
      <t xml:space="preserve"> </t>
    </r>
    <r>
      <rPr>
        <sz val="9"/>
        <color indexed="8"/>
        <rFont val="Arial"/>
        <family val="2"/>
      </rPr>
      <t> </t>
    </r>
  </si>
  <si>
    <t>Skupaj hidrantno omrežje, vodovod in kanalizacija</t>
  </si>
  <si>
    <t>600×1200</t>
  </si>
  <si>
    <r>
      <t>2.</t>
    </r>
    <r>
      <rPr>
        <sz val="7"/>
        <color indexed="8"/>
        <rFont val="Times New Roman"/>
        <family val="1"/>
      </rPr>
      <t xml:space="preserve">   </t>
    </r>
    <r>
      <rPr>
        <sz val="10"/>
        <color indexed="8"/>
        <rFont val="Arial"/>
        <family val="2"/>
      </rPr>
      <t> </t>
    </r>
  </si>
  <si>
    <r>
      <t>1.</t>
    </r>
    <r>
      <rPr>
        <sz val="7"/>
        <color indexed="8"/>
        <rFont val="Times New Roman"/>
        <family val="1"/>
      </rPr>
      <t xml:space="preserve">     </t>
    </r>
    <r>
      <rPr>
        <sz val="9"/>
        <color indexed="8"/>
        <rFont val="Arial"/>
        <family val="2"/>
      </rPr>
      <t> </t>
    </r>
  </si>
  <si>
    <t>Avtomatski odzračni ventil</t>
  </si>
  <si>
    <t>Gradbena dela za izdelavo prebojev skozi stene. Lokacija prebojev mora biti usklajena s projektom arhitekture in gradbene konstrukcije ter potrjena od projektanta statike.</t>
  </si>
  <si>
    <r>
      <t>7.</t>
    </r>
    <r>
      <rPr>
        <sz val="7"/>
        <color indexed="8"/>
        <rFont val="Times New Roman"/>
        <family val="1"/>
      </rPr>
      <t xml:space="preserve">   </t>
    </r>
    <r>
      <rPr>
        <sz val="10"/>
        <color indexed="8"/>
        <rFont val="Arial"/>
        <family val="2"/>
      </rPr>
      <t> </t>
    </r>
  </si>
  <si>
    <t>Skupaj instalacija ogrevanja</t>
  </si>
  <si>
    <r>
      <t>f</t>
    </r>
    <r>
      <rPr>
        <sz val="9"/>
        <color indexed="8"/>
        <rFont val="Arial"/>
        <family val="2"/>
      </rPr>
      <t xml:space="preserve"> 80</t>
    </r>
  </si>
  <si>
    <t>Izdelava in montaža priključnega kosa na prezračevalni stolp, za dva ventilatorja</t>
  </si>
  <si>
    <r>
      <t>f</t>
    </r>
    <r>
      <rPr>
        <sz val="9"/>
        <color indexed="8"/>
        <rFont val="Arial"/>
        <family val="2"/>
      </rPr>
      <t xml:space="preserve"> 100</t>
    </r>
  </si>
  <si>
    <t>NAPA</t>
  </si>
  <si>
    <t>Klasična odsesovalna kuhinjska napa, sredinske izvedbe, izdelana iz nerjaveče jeklene pločevine, sestavljena iz visokoučinkovitih lovilnikov maščob, zbiralnega žleba in ventila za izpust maščob, priključki za odvod onesnaženega zraka z vgrajeno drsno pločevino za enkratno nastavitev količine zraka, svetilk z električno povezavo do priključne doze v napi, obešali</t>
  </si>
  <si>
    <r>
      <t>-</t>
    </r>
    <r>
      <rPr>
        <sz val="7"/>
        <color indexed="8"/>
        <rFont val="Times New Roman"/>
        <family val="1"/>
      </rPr>
      <t xml:space="preserve"> </t>
    </r>
    <r>
      <rPr>
        <sz val="9"/>
        <color indexed="8"/>
        <rFont val="Arial"/>
        <family val="2"/>
      </rPr>
      <t>višina                                  400  mm</t>
    </r>
  </si>
</sst>
</file>

<file path=xl/styles.xml><?xml version="1.0" encoding="utf-8"?>
<styleSheet xmlns="http://schemas.openxmlformats.org/spreadsheetml/2006/main">
  <numFmts count="5">
    <numFmt numFmtId="44" formatCode="_-* #,##0.00\ &quot;€&quot;_-;\-* #,##0.00\ &quot;€&quot;_-;_-* &quot;-&quot;??\ &quot;€&quot;_-;_-@_-"/>
    <numFmt numFmtId="164" formatCode="#,##0.00\ [$€-1]"/>
    <numFmt numFmtId="165" formatCode="0.0"/>
    <numFmt numFmtId="166" formatCode="_-* #,##0.00\ _S_I_T_-;\-* #,##0.00\ _S_I_T_-;_-* &quot;-&quot;??\ _S_I_T_-;_-@_-"/>
    <numFmt numFmtId="167" formatCode="_-* #,##0.00\ &quot;$&quot;_-;\-* #,##0.00\ &quot;$&quot;_-;_-* &quot;-&quot;??\ &quot;$&quot;_-;_-@_-"/>
  </numFmts>
  <fonts count="57">
    <font>
      <sz val="10"/>
      <name val="Verdana"/>
    </font>
    <font>
      <sz val="10"/>
      <name val="Verdana"/>
    </font>
    <font>
      <sz val="8"/>
      <name val="Verdana"/>
    </font>
    <font>
      <sz val="11"/>
      <name val="Arial"/>
      <family val="2"/>
      <charset val="238"/>
    </font>
    <font>
      <sz val="10"/>
      <name val="Arial"/>
      <family val="2"/>
      <charset val="238"/>
    </font>
    <font>
      <sz val="10"/>
      <name val="Arial"/>
      <family val="2"/>
    </font>
    <font>
      <b/>
      <sz val="10"/>
      <name val="Arial"/>
      <family val="2"/>
    </font>
    <font>
      <sz val="11"/>
      <name val="Verdana"/>
    </font>
    <font>
      <b/>
      <sz val="11"/>
      <name val="Arial"/>
      <family val="2"/>
      <charset val="238"/>
    </font>
    <font>
      <b/>
      <sz val="11"/>
      <name val="Arial"/>
    </font>
    <font>
      <sz val="11"/>
      <name val="Arial"/>
      <family val="2"/>
    </font>
    <font>
      <b/>
      <sz val="10"/>
      <name val="Arial"/>
      <family val="2"/>
      <charset val="238"/>
    </font>
    <font>
      <b/>
      <sz val="12"/>
      <name val="Arial CE"/>
    </font>
    <font>
      <b/>
      <u/>
      <sz val="12"/>
      <name val="Arial CE"/>
    </font>
    <font>
      <sz val="12"/>
      <name val="Arial CE"/>
      <family val="2"/>
    </font>
    <font>
      <sz val="10"/>
      <name val="Arial CE"/>
    </font>
    <font>
      <b/>
      <sz val="14"/>
      <name val="Arial CE"/>
      <family val="2"/>
    </font>
    <font>
      <sz val="14"/>
      <name val="Arial CE"/>
    </font>
    <font>
      <sz val="11"/>
      <name val="Arial CE"/>
    </font>
    <font>
      <b/>
      <sz val="10"/>
      <name val="Arial CE"/>
    </font>
    <font>
      <sz val="10"/>
      <color indexed="10"/>
      <name val="Arial CE"/>
    </font>
    <font>
      <sz val="10"/>
      <color indexed="30"/>
      <name val="Arial CE"/>
    </font>
    <font>
      <b/>
      <sz val="11"/>
      <name val="Arial CE"/>
      <family val="2"/>
    </font>
    <font>
      <sz val="10"/>
      <color indexed="9"/>
      <name val="Arial CE"/>
    </font>
    <font>
      <sz val="12"/>
      <name val="Times New Roman"/>
      <family val="1"/>
    </font>
    <font>
      <vertAlign val="subscript"/>
      <sz val="10"/>
      <name val="Arial CE"/>
    </font>
    <font>
      <b/>
      <sz val="16"/>
      <name val="Arial CE"/>
      <family val="2"/>
    </font>
    <font>
      <sz val="16"/>
      <name val="Arial CE"/>
      <family val="2"/>
    </font>
    <font>
      <sz val="11"/>
      <name val="Arial Narrow"/>
      <family val="2"/>
    </font>
    <font>
      <b/>
      <sz val="12"/>
      <name val="Arial Narrow"/>
      <family val="2"/>
    </font>
    <font>
      <sz val="12"/>
      <name val="Arial Narrow"/>
      <family val="2"/>
    </font>
    <font>
      <b/>
      <sz val="11"/>
      <name val="Arial Narrow"/>
      <family val="2"/>
    </font>
    <font>
      <sz val="10"/>
      <name val="Arial Narrow"/>
      <family val="2"/>
    </font>
    <font>
      <b/>
      <sz val="12"/>
      <color indexed="10"/>
      <name val="Arial Narrow"/>
      <family val="2"/>
    </font>
    <font>
      <b/>
      <sz val="10"/>
      <name val="Arial Narrow"/>
      <family val="2"/>
    </font>
    <font>
      <b/>
      <sz val="8"/>
      <name val="Arial Narrow"/>
      <family val="2"/>
    </font>
    <font>
      <sz val="10"/>
      <color indexed="8"/>
      <name val="Arial Narrow"/>
      <family val="2"/>
    </font>
    <font>
      <b/>
      <sz val="10"/>
      <color indexed="8"/>
      <name val="Arial"/>
      <family val="2"/>
    </font>
    <font>
      <sz val="10"/>
      <color indexed="8"/>
      <name val="Arial"/>
      <family val="2"/>
    </font>
    <font>
      <b/>
      <i/>
      <sz val="10"/>
      <name val="Arial"/>
      <family val="2"/>
    </font>
    <font>
      <sz val="8"/>
      <name val="Arial Narrow"/>
      <family val="2"/>
    </font>
    <font>
      <sz val="10"/>
      <color indexed="8"/>
      <name val="Calibri"/>
      <family val="2"/>
    </font>
    <font>
      <sz val="18"/>
      <color indexed="8"/>
      <name val="Calibri"/>
      <family val="2"/>
    </font>
    <font>
      <sz val="14"/>
      <color indexed="8"/>
      <name val="Calibri"/>
      <family val="2"/>
    </font>
    <font>
      <sz val="12"/>
      <color indexed="8"/>
      <name val="Calibri"/>
      <family val="2"/>
    </font>
    <font>
      <b/>
      <sz val="14"/>
      <color indexed="8"/>
      <name val="Calibri"/>
      <family val="2"/>
    </font>
    <font>
      <b/>
      <sz val="9"/>
      <color indexed="8"/>
      <name val="Arial"/>
      <family val="2"/>
    </font>
    <font>
      <sz val="9"/>
      <color indexed="8"/>
      <name val="Arial"/>
      <family val="2"/>
    </font>
    <font>
      <sz val="9"/>
      <color indexed="8"/>
      <name val="Times New Roman"/>
      <family val="1"/>
    </font>
    <font>
      <vertAlign val="superscript"/>
      <sz val="9"/>
      <color indexed="8"/>
      <name val="Arial"/>
      <family val="2"/>
    </font>
    <font>
      <vertAlign val="subscript"/>
      <sz val="9"/>
      <color indexed="8"/>
      <name val="Arial"/>
      <family val="2"/>
    </font>
    <font>
      <sz val="8"/>
      <color indexed="8"/>
      <name val="Symbol"/>
      <family val="1"/>
    </font>
    <font>
      <sz val="7"/>
      <color indexed="8"/>
      <name val="Times New Roman"/>
      <family val="1"/>
    </font>
    <font>
      <sz val="9"/>
      <color indexed="63"/>
      <name val="JansonTextOT-Roman"/>
    </font>
    <font>
      <sz val="9"/>
      <color indexed="8"/>
      <name val="Symbol"/>
      <family val="1"/>
    </font>
    <font>
      <b/>
      <sz val="12"/>
      <color indexed="8"/>
      <name val="Arial"/>
      <family val="2"/>
    </font>
    <font>
      <sz val="14"/>
      <color indexed="8"/>
      <name val="Arial"/>
      <family val="2"/>
    </font>
  </fonts>
  <fills count="2">
    <fill>
      <patternFill patternType="none"/>
    </fill>
    <fill>
      <patternFill patternType="gray125"/>
    </fill>
  </fills>
  <borders count="23">
    <border>
      <left/>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double">
        <color indexed="23"/>
      </bottom>
      <diagonal/>
    </border>
    <border>
      <left style="thin">
        <color indexed="22"/>
      </left>
      <right/>
      <top/>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right/>
      <top/>
      <bottom style="thin">
        <color indexed="23"/>
      </bottom>
      <diagonal/>
    </border>
    <border>
      <left/>
      <right/>
      <top style="medium">
        <color indexed="64"/>
      </top>
      <bottom/>
      <diagonal/>
    </border>
    <border>
      <left/>
      <right/>
      <top/>
      <bottom style="double">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double">
        <color indexed="64"/>
      </top>
      <bottom/>
      <diagonal/>
    </border>
  </borders>
  <cellStyleXfs count="3">
    <xf numFmtId="0" fontId="0" fillId="0" borderId="0"/>
    <xf numFmtId="44" fontId="1" fillId="0" borderId="0" applyFont="0" applyFill="0" applyBorder="0" applyAlignment="0" applyProtection="0"/>
    <xf numFmtId="0" fontId="41" fillId="0" borderId="0"/>
  </cellStyleXfs>
  <cellXfs count="365">
    <xf numFmtId="0" fontId="0" fillId="0" borderId="0" xfId="0"/>
    <xf numFmtId="0" fontId="3" fillId="0" borderId="0" xfId="0" applyFont="1" applyAlignment="1"/>
    <xf numFmtId="0" fontId="4" fillId="0" borderId="0" xfId="0" applyFont="1" applyAlignment="1"/>
    <xf numFmtId="4" fontId="4" fillId="0" borderId="0" xfId="0" applyNumberFormat="1" applyFont="1" applyAlignment="1"/>
    <xf numFmtId="0" fontId="6" fillId="0" borderId="0" xfId="0" applyFont="1" applyAlignment="1">
      <alignment horizontal="center"/>
    </xf>
    <xf numFmtId="0" fontId="7" fillId="0" borderId="0" xfId="0" applyFont="1"/>
    <xf numFmtId="0" fontId="8" fillId="0" borderId="0" xfId="0" applyFont="1" applyAlignment="1">
      <alignment horizontal="center"/>
    </xf>
    <xf numFmtId="0" fontId="8" fillId="0" borderId="0" xfId="0" applyFont="1" applyAlignment="1"/>
    <xf numFmtId="4" fontId="3" fillId="0" borderId="0" xfId="0" applyNumberFormat="1" applyFont="1" applyAlignment="1"/>
    <xf numFmtId="0" fontId="9" fillId="0" borderId="0" xfId="0" applyFont="1" applyAlignment="1">
      <alignment horizontal="left"/>
    </xf>
    <xf numFmtId="0" fontId="8" fillId="0" borderId="0" xfId="0" applyFont="1" applyAlignment="1">
      <alignment horizontal="left"/>
    </xf>
    <xf numFmtId="164" fontId="8" fillId="0" borderId="0" xfId="0" applyNumberFormat="1" applyFont="1" applyAlignment="1"/>
    <xf numFmtId="0" fontId="9" fillId="0" borderId="0" xfId="0" applyFont="1"/>
    <xf numFmtId="0" fontId="10" fillId="0" borderId="0" xfId="0" applyFont="1"/>
    <xf numFmtId="0" fontId="9" fillId="0" borderId="0" xfId="0" applyFont="1" applyAlignment="1">
      <alignment horizontal="center"/>
    </xf>
    <xf numFmtId="4" fontId="9" fillId="0" borderId="0" xfId="0" applyNumberFormat="1" applyFont="1" applyAlignment="1">
      <alignment horizontal="right"/>
    </xf>
    <xf numFmtId="4" fontId="7" fillId="0" borderId="0" xfId="0" applyNumberFormat="1" applyFont="1"/>
    <xf numFmtId="4" fontId="9" fillId="0" borderId="0" xfId="0" applyNumberFormat="1" applyFont="1"/>
    <xf numFmtId="0" fontId="10" fillId="0" borderId="1" xfId="0" applyFont="1" applyBorder="1"/>
    <xf numFmtId="0" fontId="7" fillId="0" borderId="1" xfId="0" applyFont="1" applyBorder="1"/>
    <xf numFmtId="0" fontId="5" fillId="0" borderId="0" xfId="0" applyFont="1"/>
    <xf numFmtId="0" fontId="0" fillId="0" borderId="0" xfId="0" applyFont="1"/>
    <xf numFmtId="49" fontId="16" fillId="0" borderId="0" xfId="0" applyNumberFormat="1" applyFont="1" applyFill="1" applyBorder="1" applyAlignment="1">
      <alignment horizontal="left" vertical="center"/>
    </xf>
    <xf numFmtId="2" fontId="16" fillId="0" borderId="0" xfId="0" applyNumberFormat="1" applyFont="1" applyFill="1" applyBorder="1" applyAlignment="1">
      <alignment horizontal="left" vertical="justify" wrapText="1"/>
    </xf>
    <xf numFmtId="4" fontId="16" fillId="0" borderId="0" xfId="0" applyNumberFormat="1" applyFont="1" applyFill="1" applyBorder="1" applyAlignment="1">
      <alignment horizontal="center" vertical="center"/>
    </xf>
    <xf numFmtId="0" fontId="17" fillId="0" borderId="0" xfId="0" applyFont="1" applyFill="1" applyBorder="1" applyAlignment="1">
      <alignment vertical="center"/>
    </xf>
    <xf numFmtId="4" fontId="12" fillId="0" borderId="3" xfId="0" applyNumberFormat="1" applyFont="1" applyFill="1" applyBorder="1" applyAlignment="1">
      <alignment horizontal="right" vertical="center"/>
    </xf>
    <xf numFmtId="0" fontId="0" fillId="0" borderId="0" xfId="0" applyFill="1"/>
    <xf numFmtId="0" fontId="0" fillId="0" borderId="0" xfId="0" applyFont="1" applyFill="1" applyAlignment="1">
      <alignment horizontal="left" vertical="justify" wrapText="1"/>
    </xf>
    <xf numFmtId="0" fontId="0" fillId="0" borderId="0" xfId="0" applyFill="1" applyAlignment="1">
      <alignment horizontal="right"/>
    </xf>
    <xf numFmtId="49" fontId="12" fillId="0" borderId="0" xfId="0" applyNumberFormat="1" applyFont="1" applyFill="1" applyBorder="1" applyAlignment="1">
      <alignment vertical="center"/>
    </xf>
    <xf numFmtId="2" fontId="12" fillId="0" borderId="0" xfId="0" applyNumberFormat="1" applyFont="1" applyFill="1" applyBorder="1" applyAlignment="1">
      <alignment horizontal="left" vertical="justify" wrapText="1"/>
    </xf>
    <xf numFmtId="4" fontId="18" fillId="0" borderId="2" xfId="0" applyNumberFormat="1" applyFont="1" applyFill="1" applyBorder="1" applyAlignment="1">
      <alignment horizontal="center" vertical="center"/>
    </xf>
    <xf numFmtId="4" fontId="18" fillId="0" borderId="2" xfId="0" applyNumberFormat="1" applyFont="1" applyFill="1" applyBorder="1" applyAlignment="1">
      <alignment horizontal="right" vertical="center"/>
    </xf>
    <xf numFmtId="49" fontId="0" fillId="0" borderId="0" xfId="0" applyNumberFormat="1" applyFill="1" applyBorder="1" applyAlignment="1">
      <alignment horizontal="left" vertical="top"/>
    </xf>
    <xf numFmtId="2" fontId="15" fillId="0" borderId="0" xfId="0" applyNumberFormat="1" applyFont="1" applyFill="1" applyBorder="1" applyAlignment="1">
      <alignment horizontal="left" vertical="justify" wrapText="1"/>
    </xf>
    <xf numFmtId="4" fontId="0" fillId="0" borderId="0" xfId="0" applyNumberFormat="1" applyFill="1" applyBorder="1" applyAlignment="1">
      <alignment vertical="top"/>
    </xf>
    <xf numFmtId="4" fontId="0" fillId="0" borderId="0" xfId="0" applyNumberFormat="1" applyFill="1" applyBorder="1" applyAlignment="1">
      <alignment horizontal="right" vertical="top"/>
    </xf>
    <xf numFmtId="49" fontId="19" fillId="0" borderId="0" xfId="0" applyNumberFormat="1" applyFont="1" applyFill="1" applyBorder="1" applyAlignment="1">
      <alignment horizontal="left" vertical="top"/>
    </xf>
    <xf numFmtId="2" fontId="19" fillId="0" borderId="0" xfId="0" applyNumberFormat="1" applyFont="1" applyFill="1" applyBorder="1" applyAlignment="1">
      <alignment horizontal="left" vertical="justify" wrapText="1"/>
    </xf>
    <xf numFmtId="4" fontId="20" fillId="0" borderId="0" xfId="0" applyNumberFormat="1" applyFont="1" applyFill="1" applyBorder="1" applyAlignment="1"/>
    <xf numFmtId="0" fontId="0" fillId="0" borderId="0" xfId="0" applyFill="1" applyBorder="1" applyAlignment="1"/>
    <xf numFmtId="4" fontId="21" fillId="0" borderId="0" xfId="0" applyNumberFormat="1" applyFont="1" applyFill="1" applyBorder="1" applyAlignment="1">
      <alignment vertical="center"/>
    </xf>
    <xf numFmtId="4" fontId="0" fillId="0" borderId="0" xfId="0" applyNumberFormat="1" applyFill="1" applyBorder="1" applyAlignment="1">
      <alignment horizontal="center" vertical="center"/>
    </xf>
    <xf numFmtId="4" fontId="0" fillId="0" borderId="0" xfId="0" applyNumberFormat="1" applyFill="1" applyBorder="1" applyAlignment="1">
      <alignment vertical="center"/>
    </xf>
    <xf numFmtId="49" fontId="22" fillId="0" borderId="0" xfId="0" applyNumberFormat="1" applyFont="1" applyFill="1" applyBorder="1" applyAlignment="1">
      <alignment vertical="top"/>
    </xf>
    <xf numFmtId="0" fontId="0" fillId="0" borderId="0" xfId="0" applyFill="1" applyBorder="1" applyAlignment="1">
      <alignment horizontal="left" vertical="justify" wrapText="1"/>
    </xf>
    <xf numFmtId="0" fontId="0" fillId="0" borderId="0" xfId="0" applyFill="1" applyBorder="1"/>
    <xf numFmtId="2" fontId="0" fillId="0" borderId="0" xfId="0" applyNumberFormat="1" applyFont="1" applyFill="1" applyBorder="1" applyAlignment="1">
      <alignment horizontal="left" vertical="justify" wrapText="1"/>
    </xf>
    <xf numFmtId="0" fontId="0" fillId="0" borderId="0" xfId="0" applyFill="1" applyBorder="1" applyAlignment="1">
      <alignment vertical="top"/>
    </xf>
    <xf numFmtId="49" fontId="22" fillId="0" borderId="0" xfId="0" applyNumberFormat="1" applyFont="1" applyFill="1" applyBorder="1" applyAlignment="1">
      <alignment horizontal="left" vertical="justify" wrapText="1"/>
    </xf>
    <xf numFmtId="4" fontId="23" fillId="0" borderId="0" xfId="0" applyNumberFormat="1" applyFont="1" applyFill="1" applyBorder="1" applyAlignment="1">
      <alignment vertical="center"/>
    </xf>
    <xf numFmtId="49" fontId="12" fillId="0" borderId="0" xfId="0" applyNumberFormat="1" applyFont="1" applyFill="1" applyBorder="1" applyAlignment="1">
      <alignment horizontal="left" vertical="center"/>
    </xf>
    <xf numFmtId="4" fontId="12" fillId="0" borderId="0" xfId="0" applyNumberFormat="1" applyFont="1" applyFill="1" applyBorder="1" applyAlignment="1">
      <alignment horizontal="center" vertical="center"/>
    </xf>
    <xf numFmtId="0" fontId="14" fillId="0" borderId="0" xfId="0" applyFont="1" applyFill="1" applyBorder="1" applyAlignment="1">
      <alignment vertical="center"/>
    </xf>
    <xf numFmtId="49" fontId="0" fillId="0" borderId="0" xfId="0" applyNumberFormat="1" applyFill="1" applyBorder="1" applyAlignment="1">
      <alignment vertical="top"/>
    </xf>
    <xf numFmtId="2" fontId="24" fillId="0" borderId="0" xfId="0" applyNumberFormat="1" applyFont="1" applyFill="1" applyBorder="1" applyAlignment="1">
      <alignment horizontal="left" vertical="justify" wrapText="1"/>
    </xf>
    <xf numFmtId="4" fontId="15" fillId="0" borderId="0" xfId="0" applyNumberFormat="1" applyFont="1" applyFill="1" applyBorder="1" applyAlignment="1">
      <alignment vertical="center"/>
    </xf>
    <xf numFmtId="4" fontId="0" fillId="0" borderId="0" xfId="0" applyNumberFormat="1" applyFont="1" applyFill="1" applyBorder="1" applyAlignment="1">
      <alignment vertical="center"/>
    </xf>
    <xf numFmtId="2" fontId="22" fillId="0" borderId="0" xfId="0" applyNumberFormat="1" applyFont="1" applyFill="1" applyBorder="1" applyAlignment="1">
      <alignment horizontal="left" vertical="justify" wrapText="1"/>
    </xf>
    <xf numFmtId="4" fontId="18" fillId="0" borderId="0" xfId="0" applyNumberFormat="1" applyFont="1" applyFill="1" applyBorder="1" applyAlignment="1">
      <alignment horizontal="right" vertical="top"/>
    </xf>
    <xf numFmtId="4" fontId="22" fillId="0" borderId="0" xfId="0" applyNumberFormat="1" applyFont="1" applyFill="1" applyBorder="1" applyAlignment="1">
      <alignment horizontal="right" vertical="top"/>
    </xf>
    <xf numFmtId="0" fontId="0" fillId="0" borderId="0" xfId="0" applyFont="1" applyFill="1" applyBorder="1" applyAlignment="1">
      <alignment horizontal="left" vertical="justify" wrapText="1"/>
    </xf>
    <xf numFmtId="4" fontId="19" fillId="0" borderId="0" xfId="0" applyNumberFormat="1" applyFont="1" applyFill="1" applyBorder="1" applyAlignment="1">
      <alignment vertical="top" wrapText="1"/>
    </xf>
    <xf numFmtId="4" fontId="0" fillId="0" borderId="0" xfId="0" applyNumberFormat="1" applyFill="1" applyBorder="1" applyAlignment="1">
      <alignment vertical="top" wrapText="1"/>
    </xf>
    <xf numFmtId="49" fontId="19" fillId="0" borderId="5" xfId="0" applyNumberFormat="1" applyFont="1" applyFill="1" applyBorder="1" applyAlignment="1">
      <alignment horizontal="left" vertical="top"/>
    </xf>
    <xf numFmtId="2" fontId="0" fillId="0" borderId="8" xfId="0" applyNumberFormat="1" applyFont="1" applyFill="1" applyBorder="1" applyAlignment="1">
      <alignment horizontal="left" vertical="justify" wrapText="1"/>
    </xf>
    <xf numFmtId="4" fontId="19" fillId="0" borderId="9" xfId="0" applyNumberFormat="1" applyFont="1" applyFill="1" applyBorder="1" applyAlignment="1">
      <alignment vertical="top" wrapText="1"/>
    </xf>
    <xf numFmtId="0" fontId="0" fillId="0" borderId="10" xfId="0" applyFill="1" applyBorder="1" applyAlignment="1">
      <alignment vertical="top"/>
    </xf>
    <xf numFmtId="0" fontId="0" fillId="0" borderId="11" xfId="0" applyFill="1" applyBorder="1" applyAlignment="1">
      <alignment vertical="top"/>
    </xf>
    <xf numFmtId="49" fontId="19" fillId="0" borderId="4" xfId="0" applyNumberFormat="1" applyFont="1" applyFill="1" applyBorder="1" applyAlignment="1">
      <alignment horizontal="left" vertical="top"/>
    </xf>
    <xf numFmtId="2" fontId="19" fillId="0" borderId="5" xfId="0" applyNumberFormat="1" applyFont="1" applyFill="1" applyBorder="1" applyAlignment="1">
      <alignment horizontal="left" vertical="justify" wrapText="1"/>
    </xf>
    <xf numFmtId="0" fontId="0" fillId="0" borderId="6" xfId="0" applyFill="1" applyBorder="1" applyAlignment="1"/>
    <xf numFmtId="0" fontId="0" fillId="0" borderId="7" xfId="0" applyFill="1" applyBorder="1" applyAlignment="1"/>
    <xf numFmtId="49" fontId="19" fillId="0" borderId="12" xfId="0" applyNumberFormat="1" applyFont="1" applyFill="1" applyBorder="1" applyAlignment="1">
      <alignment horizontal="left" vertical="top"/>
    </xf>
    <xf numFmtId="2" fontId="15" fillId="0" borderId="10" xfId="0" applyNumberFormat="1" applyFont="1" applyFill="1" applyBorder="1" applyAlignment="1">
      <alignment horizontal="left" vertical="justify" wrapText="1"/>
    </xf>
    <xf numFmtId="4" fontId="0" fillId="0" borderId="8" xfId="0" applyNumberFormat="1" applyFill="1" applyBorder="1" applyAlignment="1">
      <alignment vertical="center"/>
    </xf>
    <xf numFmtId="4" fontId="0" fillId="0" borderId="11" xfId="0" applyNumberFormat="1" applyFill="1" applyBorder="1" applyAlignment="1">
      <alignment horizontal="center" vertical="center"/>
    </xf>
    <xf numFmtId="4" fontId="0" fillId="0" borderId="10" xfId="0" applyNumberFormat="1" applyFill="1" applyBorder="1" applyAlignment="1">
      <alignment vertical="center"/>
    </xf>
    <xf numFmtId="4" fontId="0" fillId="0" borderId="13" xfId="0" applyNumberFormat="1" applyFill="1" applyBorder="1" applyAlignment="1">
      <alignment vertical="center"/>
    </xf>
    <xf numFmtId="4" fontId="12" fillId="0" borderId="0" xfId="0" applyNumberFormat="1" applyFont="1" applyFill="1" applyBorder="1" applyAlignment="1">
      <alignment horizontal="right" vertical="center"/>
    </xf>
    <xf numFmtId="2" fontId="26" fillId="0" borderId="0" xfId="0" applyNumberFormat="1" applyFont="1" applyFill="1" applyBorder="1" applyAlignment="1">
      <alignment horizontal="left" vertical="justify" wrapText="1"/>
    </xf>
    <xf numFmtId="0" fontId="27" fillId="0" borderId="0" xfId="0" applyFont="1" applyFill="1" applyBorder="1" applyAlignment="1">
      <alignment horizontal="center" vertical="center"/>
    </xf>
    <xf numFmtId="0" fontId="16" fillId="0" borderId="0" xfId="0" applyNumberFormat="1" applyFont="1" applyFill="1" applyBorder="1" applyAlignment="1">
      <alignment horizontal="left" vertical="center"/>
    </xf>
    <xf numFmtId="0" fontId="0" fillId="0" borderId="0" xfId="0" applyFill="1" applyBorder="1" applyAlignment="1">
      <alignment vertical="center"/>
    </xf>
    <xf numFmtId="4" fontId="16" fillId="0" borderId="16" xfId="0" applyNumberFormat="1" applyFont="1" applyFill="1" applyBorder="1" applyAlignment="1">
      <alignment horizontal="right" vertical="center"/>
    </xf>
    <xf numFmtId="49" fontId="12" fillId="0" borderId="14" xfId="0" applyNumberFormat="1" applyFont="1" applyFill="1" applyBorder="1" applyAlignment="1">
      <alignment horizontal="left" vertical="center"/>
    </xf>
    <xf numFmtId="2" fontId="12" fillId="0" borderId="14" xfId="0" applyNumberFormat="1" applyFont="1" applyFill="1" applyBorder="1" applyAlignment="1">
      <alignment horizontal="left" vertical="justify" wrapText="1"/>
    </xf>
    <xf numFmtId="4" fontId="12" fillId="0" borderId="14" xfId="0" applyNumberFormat="1" applyFont="1" applyFill="1" applyBorder="1" applyAlignment="1">
      <alignment horizontal="center" vertical="center"/>
    </xf>
    <xf numFmtId="0" fontId="14" fillId="0" borderId="14" xfId="0" applyFont="1" applyFill="1" applyBorder="1" applyAlignment="1">
      <alignment vertical="center"/>
    </xf>
    <xf numFmtId="4" fontId="18" fillId="0" borderId="15" xfId="0" applyNumberFormat="1" applyFont="1" applyFill="1" applyBorder="1" applyAlignment="1">
      <alignment horizontal="right" vertical="top"/>
    </xf>
    <xf numFmtId="4" fontId="16" fillId="0" borderId="0" xfId="0" applyNumberFormat="1" applyFont="1" applyFill="1" applyBorder="1" applyAlignment="1">
      <alignment horizontal="right" vertical="center"/>
    </xf>
    <xf numFmtId="4" fontId="18" fillId="0" borderId="16" xfId="0" applyNumberFormat="1" applyFont="1" applyFill="1" applyBorder="1" applyAlignment="1">
      <alignment horizontal="right" vertical="top"/>
    </xf>
    <xf numFmtId="49" fontId="0" fillId="0" borderId="0" xfId="0" applyNumberFormat="1" applyFill="1" applyAlignment="1">
      <alignment vertical="top"/>
    </xf>
    <xf numFmtId="2" fontId="0" fillId="0" borderId="0" xfId="0" applyNumberFormat="1" applyFont="1" applyFill="1" applyAlignment="1">
      <alignment horizontal="left" vertical="justify" wrapText="1"/>
    </xf>
    <xf numFmtId="4" fontId="0" fillId="0" borderId="0" xfId="0" applyNumberFormat="1" applyFill="1" applyAlignment="1">
      <alignment vertical="top"/>
    </xf>
    <xf numFmtId="4" fontId="0" fillId="0" borderId="0" xfId="0" applyNumberFormat="1" applyFill="1" applyAlignment="1">
      <alignment horizontal="right" vertical="top"/>
    </xf>
    <xf numFmtId="2" fontId="22" fillId="0" borderId="0" xfId="0" applyNumberFormat="1" applyFont="1" applyFill="1" applyBorder="1" applyAlignment="1">
      <alignment vertical="justify"/>
    </xf>
    <xf numFmtId="2" fontId="12" fillId="0" borderId="0" xfId="0" applyNumberFormat="1" applyFont="1" applyFill="1" applyBorder="1" applyAlignment="1">
      <alignment vertical="center"/>
    </xf>
    <xf numFmtId="2" fontId="16" fillId="0" borderId="0" xfId="0" applyNumberFormat="1" applyFont="1" applyFill="1" applyBorder="1" applyAlignment="1">
      <alignment vertical="center"/>
    </xf>
    <xf numFmtId="0" fontId="0" fillId="0" borderId="0" xfId="0" applyFill="1" applyBorder="1" applyAlignment="1">
      <alignment horizontal="right"/>
    </xf>
    <xf numFmtId="0" fontId="0" fillId="0" borderId="0" xfId="0" applyFont="1" applyFill="1"/>
    <xf numFmtId="2" fontId="15" fillId="0" borderId="0" xfId="0" applyNumberFormat="1" applyFont="1" applyFill="1" applyBorder="1" applyAlignment="1">
      <alignment horizontal="right" vertical="center"/>
    </xf>
    <xf numFmtId="2" fontId="15" fillId="0" borderId="0" xfId="0" applyNumberFormat="1" applyFont="1" applyFill="1" applyBorder="1" applyAlignment="1">
      <alignment horizontal="left" vertical="justify"/>
    </xf>
    <xf numFmtId="2" fontId="24" fillId="0" borderId="0" xfId="0" applyNumberFormat="1" applyFont="1" applyFill="1" applyBorder="1" applyAlignment="1">
      <alignment vertical="justify"/>
    </xf>
    <xf numFmtId="2" fontId="15" fillId="0" borderId="0" xfId="0" applyNumberFormat="1" applyFont="1" applyFill="1" applyBorder="1" applyAlignment="1">
      <alignment vertical="justify"/>
    </xf>
    <xf numFmtId="0" fontId="0" fillId="0" borderId="0" xfId="0" applyFont="1" applyFill="1" applyBorder="1"/>
    <xf numFmtId="2" fontId="15" fillId="0" borderId="10" xfId="0" applyNumberFormat="1" applyFont="1" applyFill="1" applyBorder="1" applyAlignment="1">
      <alignment horizontal="right" vertical="center"/>
    </xf>
    <xf numFmtId="2" fontId="0" fillId="0" borderId="0" xfId="0" applyNumberFormat="1" applyFont="1" applyFill="1" applyBorder="1" applyAlignment="1">
      <alignment horizontal="left" vertical="top" wrapText="1"/>
    </xf>
    <xf numFmtId="2" fontId="12" fillId="0" borderId="14" xfId="0" applyNumberFormat="1" applyFont="1" applyFill="1" applyBorder="1" applyAlignment="1">
      <alignment vertical="center"/>
    </xf>
    <xf numFmtId="2" fontId="0" fillId="0" borderId="0" xfId="0" applyNumberFormat="1" applyFont="1" applyFill="1" applyAlignment="1">
      <alignment vertical="justify"/>
    </xf>
    <xf numFmtId="2" fontId="0" fillId="0" borderId="0" xfId="0" applyNumberFormat="1" applyFill="1" applyBorder="1" applyAlignment="1">
      <alignment horizontal="left" vertical="justify" wrapText="1"/>
    </xf>
    <xf numFmtId="0" fontId="28" fillId="0" borderId="0" xfId="0" applyFont="1" applyAlignment="1">
      <alignment horizontal="center"/>
    </xf>
    <xf numFmtId="0" fontId="29" fillId="0" borderId="0" xfId="0" applyFont="1" applyAlignment="1">
      <alignment horizontal="left"/>
    </xf>
    <xf numFmtId="0" fontId="30" fillId="0" borderId="0" xfId="0" applyFont="1" applyAlignment="1">
      <alignment horizontal="center"/>
    </xf>
    <xf numFmtId="0" fontId="29" fillId="0" borderId="0" xfId="0" applyFont="1" applyAlignment="1">
      <alignment horizontal="center"/>
    </xf>
    <xf numFmtId="0" fontId="30" fillId="0" borderId="0" xfId="0" applyFont="1" applyAlignment="1"/>
    <xf numFmtId="0" fontId="30" fillId="0" borderId="0" xfId="0" applyFont="1" applyAlignment="1">
      <alignment horizontal="left"/>
    </xf>
    <xf numFmtId="0" fontId="31" fillId="0" borderId="0" xfId="0" applyFont="1" applyAlignment="1">
      <alignment horizontal="center"/>
    </xf>
    <xf numFmtId="0" fontId="29" fillId="0" borderId="0" xfId="0" applyFont="1" applyAlignment="1"/>
    <xf numFmtId="0" fontId="32" fillId="0" borderId="0" xfId="0" applyFont="1" applyAlignment="1"/>
    <xf numFmtId="0" fontId="33" fillId="0" borderId="0" xfId="0" applyFont="1" applyAlignment="1">
      <alignment horizontal="left"/>
    </xf>
    <xf numFmtId="0" fontId="32" fillId="0" borderId="0" xfId="0" applyFont="1" applyAlignment="1">
      <alignment horizontal="left"/>
    </xf>
    <xf numFmtId="0" fontId="32" fillId="0" borderId="0" xfId="0" applyFont="1" applyAlignment="1">
      <alignment horizontal="center"/>
    </xf>
    <xf numFmtId="0" fontId="34" fillId="0" borderId="0" xfId="0" applyFont="1" applyAlignment="1">
      <alignment horizontal="center"/>
    </xf>
    <xf numFmtId="3" fontId="32" fillId="0" borderId="0" xfId="0" applyNumberFormat="1" applyFont="1" applyAlignment="1">
      <alignment horizontal="right"/>
    </xf>
    <xf numFmtId="0" fontId="32" fillId="0" borderId="0" xfId="0" applyFont="1"/>
    <xf numFmtId="0" fontId="29" fillId="0" borderId="0" xfId="0" applyFont="1"/>
    <xf numFmtId="0" fontId="34" fillId="0" borderId="0" xfId="0" applyFont="1"/>
    <xf numFmtId="0" fontId="32" fillId="0" borderId="0" xfId="0" applyFont="1" applyFill="1" applyAlignment="1">
      <alignment horizontal="center"/>
    </xf>
    <xf numFmtId="3" fontId="34" fillId="0" borderId="0" xfId="0" applyNumberFormat="1" applyFont="1" applyAlignment="1">
      <alignment horizontal="center"/>
    </xf>
    <xf numFmtId="0" fontId="32" fillId="0" borderId="0" xfId="0" applyFont="1" applyFill="1" applyAlignment="1">
      <alignment horizontal="left"/>
    </xf>
    <xf numFmtId="0" fontId="34" fillId="0" borderId="0" xfId="0" applyFont="1" applyFill="1" applyAlignment="1">
      <alignment horizontal="center"/>
    </xf>
    <xf numFmtId="49" fontId="32" fillId="0" borderId="0" xfId="0" applyNumberFormat="1" applyFont="1" applyAlignment="1">
      <alignment horizontal="center" vertical="top"/>
    </xf>
    <xf numFmtId="0" fontId="32" fillId="0" borderId="0" xfId="0" applyFont="1" applyAlignment="1">
      <alignment vertical="top" wrapText="1"/>
    </xf>
    <xf numFmtId="0" fontId="34" fillId="0" borderId="0" xfId="0" applyFont="1" applyAlignment="1">
      <alignment horizontal="center" vertical="top" wrapText="1"/>
    </xf>
    <xf numFmtId="49" fontId="32" fillId="0" borderId="0" xfId="0" applyNumberFormat="1" applyFont="1" applyAlignment="1">
      <alignment vertical="top"/>
    </xf>
    <xf numFmtId="0" fontId="32" fillId="0" borderId="0" xfId="0" applyFont="1" applyFill="1"/>
    <xf numFmtId="3" fontId="34" fillId="0" borderId="0" xfId="0" applyNumberFormat="1" applyFont="1" applyFill="1" applyAlignment="1">
      <alignment horizontal="center"/>
    </xf>
    <xf numFmtId="0" fontId="32" fillId="0" borderId="0" xfId="0" applyFont="1" applyFill="1" applyBorder="1" applyAlignment="1">
      <alignment horizontal="right" vertical="top"/>
    </xf>
    <xf numFmtId="0" fontId="32" fillId="0" borderId="0" xfId="0" applyFont="1" applyFill="1" applyBorder="1" applyAlignment="1">
      <alignment horizontal="justify"/>
    </xf>
    <xf numFmtId="0" fontId="32" fillId="0" borderId="0" xfId="0" applyFont="1" applyFill="1" applyAlignment="1">
      <alignment horizontal="right"/>
    </xf>
    <xf numFmtId="0" fontId="34" fillId="0" borderId="0" xfId="0" applyFont="1" applyFill="1" applyBorder="1" applyAlignment="1">
      <alignment horizontal="center"/>
    </xf>
    <xf numFmtId="0" fontId="32" fillId="0" borderId="0" xfId="0" applyFont="1" applyAlignment="1">
      <alignment horizontal="right"/>
    </xf>
    <xf numFmtId="3" fontId="32" fillId="0" borderId="0" xfId="0" applyNumberFormat="1" applyFont="1" applyFill="1" applyAlignment="1">
      <alignment horizontal="center"/>
    </xf>
    <xf numFmtId="0" fontId="32" fillId="0" borderId="0" xfId="0" applyFont="1" applyFill="1" applyAlignment="1">
      <alignment horizontal="left" vertical="top" wrapText="1"/>
    </xf>
    <xf numFmtId="3" fontId="30" fillId="0" borderId="0" xfId="0" applyNumberFormat="1" applyFont="1" applyFill="1" applyAlignment="1">
      <alignment horizontal="center"/>
    </xf>
    <xf numFmtId="0" fontId="32" fillId="0" borderId="0" xfId="0" applyFont="1" applyFill="1" applyAlignment="1">
      <alignment horizontal="center" vertical="top"/>
    </xf>
    <xf numFmtId="0" fontId="32" fillId="0" borderId="0" xfId="0" applyFont="1" applyFill="1" applyAlignment="1">
      <alignment horizontal="left" vertical="top"/>
    </xf>
    <xf numFmtId="0" fontId="30" fillId="0" borderId="0" xfId="0" applyFont="1" applyFill="1" applyAlignment="1">
      <alignment horizontal="center"/>
    </xf>
    <xf numFmtId="0" fontId="32" fillId="0" borderId="0" xfId="0" applyFont="1" applyFill="1" applyAlignment="1">
      <alignment horizontal="center" wrapText="1"/>
    </xf>
    <xf numFmtId="0" fontId="30" fillId="0" borderId="0" xfId="0" applyFont="1" applyFill="1" applyAlignment="1">
      <alignment horizontal="center" wrapText="1"/>
    </xf>
    <xf numFmtId="0" fontId="32" fillId="0" borderId="0" xfId="0" applyFont="1" applyFill="1" applyAlignment="1">
      <alignment horizontal="center" vertical="top" wrapText="1"/>
    </xf>
    <xf numFmtId="0" fontId="32" fillId="0" borderId="0" xfId="0" applyFont="1" applyAlignment="1">
      <alignment horizontal="center" vertical="top" wrapText="1"/>
    </xf>
    <xf numFmtId="0" fontId="32" fillId="0" borderId="0" xfId="0" applyFont="1" applyAlignment="1">
      <alignment horizontal="left" vertical="top" wrapText="1"/>
    </xf>
    <xf numFmtId="3" fontId="30" fillId="0" borderId="0" xfId="0" applyNumberFormat="1" applyFont="1" applyAlignment="1">
      <alignment horizontal="center"/>
    </xf>
    <xf numFmtId="0" fontId="32" fillId="0" borderId="0" xfId="0" applyFont="1" applyAlignment="1">
      <alignment horizontal="left" vertical="top"/>
    </xf>
    <xf numFmtId="0" fontId="32" fillId="0" borderId="0" xfId="0" applyFont="1" applyFill="1" applyBorder="1" applyAlignment="1">
      <alignment horizontal="left" vertical="top" wrapText="1"/>
    </xf>
    <xf numFmtId="0" fontId="32" fillId="0" borderId="0" xfId="0" applyFont="1" applyFill="1" applyBorder="1" applyAlignment="1">
      <alignment horizontal="center"/>
    </xf>
    <xf numFmtId="3" fontId="30" fillId="0" borderId="0" xfId="0" applyNumberFormat="1" applyFont="1" applyFill="1" applyBorder="1" applyAlignment="1">
      <alignment horizontal="center"/>
    </xf>
    <xf numFmtId="0" fontId="32" fillId="0" borderId="0" xfId="0" applyFont="1" applyFill="1" applyBorder="1" applyAlignment="1">
      <alignment horizontal="center" vertical="top"/>
    </xf>
    <xf numFmtId="0" fontId="34" fillId="0" borderId="0" xfId="0" applyFont="1" applyFill="1"/>
    <xf numFmtId="0" fontId="34" fillId="0" borderId="0" xfId="0" applyFont="1" applyFill="1" applyAlignment="1">
      <alignment horizontal="left"/>
    </xf>
    <xf numFmtId="0" fontId="35" fillId="0" borderId="0" xfId="0" applyFont="1" applyBorder="1" applyAlignment="1">
      <alignment horizontal="center"/>
    </xf>
    <xf numFmtId="0" fontId="35" fillId="0" borderId="0" xfId="0" applyFont="1" applyBorder="1" applyAlignment="1">
      <alignment horizontal="left"/>
    </xf>
    <xf numFmtId="0" fontId="32" fillId="0" borderId="0" xfId="0" applyFont="1" applyFill="1" applyAlignment="1">
      <alignment horizontal="center" vertical="center"/>
    </xf>
    <xf numFmtId="4" fontId="34" fillId="0" borderId="0" xfId="0" applyNumberFormat="1" applyFont="1" applyBorder="1" applyAlignment="1">
      <alignment horizontal="left" vertical="top" wrapText="1"/>
    </xf>
    <xf numFmtId="4" fontId="34" fillId="0" borderId="0" xfId="0" applyNumberFormat="1" applyFont="1" applyFill="1" applyBorder="1" applyAlignment="1">
      <alignment horizontal="left" vertical="center" wrapText="1"/>
    </xf>
    <xf numFmtId="49" fontId="34" fillId="0" borderId="0" xfId="0" applyNumberFormat="1" applyFont="1" applyFill="1" applyAlignment="1">
      <alignment horizontal="left" vertical="center" wrapText="1"/>
    </xf>
    <xf numFmtId="49" fontId="32" fillId="0" borderId="0" xfId="0" applyNumberFormat="1" applyFont="1" applyFill="1" applyAlignment="1">
      <alignment horizontal="left" vertical="center" wrapText="1"/>
    </xf>
    <xf numFmtId="4" fontId="34" fillId="0" borderId="0" xfId="0" applyNumberFormat="1" applyFont="1" applyAlignment="1">
      <alignment horizontal="left" vertical="top" wrapText="1"/>
    </xf>
    <xf numFmtId="0" fontId="36" fillId="0" borderId="0" xfId="0" applyFont="1" applyFill="1" applyBorder="1" applyAlignment="1">
      <alignment horizontal="left" vertical="center" wrapText="1"/>
    </xf>
    <xf numFmtId="4" fontId="32" fillId="0" borderId="0" xfId="0" applyNumberFormat="1" applyFont="1" applyFill="1" applyAlignment="1">
      <alignment horizontal="left" vertical="center" wrapText="1"/>
    </xf>
    <xf numFmtId="0" fontId="32" fillId="0" borderId="0" xfId="0" applyFont="1" applyFill="1" applyBorder="1" applyAlignment="1">
      <alignment horizontal="left" vertical="center" wrapText="1"/>
    </xf>
    <xf numFmtId="1" fontId="32" fillId="0" borderId="0" xfId="0" applyNumberFormat="1" applyFont="1" applyFill="1" applyAlignment="1">
      <alignment horizontal="left" vertical="center" wrapText="1"/>
    </xf>
    <xf numFmtId="0" fontId="32" fillId="0" borderId="0" xfId="0" applyFont="1" applyFill="1" applyAlignment="1">
      <alignment horizontal="left" vertical="center" wrapText="1"/>
    </xf>
    <xf numFmtId="44" fontId="32" fillId="0" borderId="0" xfId="1" applyFont="1" applyFill="1" applyBorder="1"/>
    <xf numFmtId="44" fontId="34" fillId="0" borderId="0" xfId="1" applyFont="1" applyFill="1" applyBorder="1" applyAlignment="1">
      <alignment horizontal="center"/>
    </xf>
    <xf numFmtId="0" fontId="32" fillId="0" borderId="0" xfId="0" applyFont="1" applyFill="1" applyAlignment="1">
      <alignment horizontal="left" vertical="center"/>
    </xf>
    <xf numFmtId="0" fontId="34" fillId="0" borderId="0" xfId="0" applyFont="1" applyFill="1" applyAlignment="1">
      <alignment horizontal="center" vertical="center"/>
    </xf>
    <xf numFmtId="0" fontId="32" fillId="0" borderId="0" xfId="0" applyNumberFormat="1" applyFont="1" applyFill="1" applyAlignment="1">
      <alignment horizontal="center" vertical="center"/>
    </xf>
    <xf numFmtId="1" fontId="32" fillId="0" borderId="0" xfId="0" applyNumberFormat="1" applyFont="1" applyFill="1"/>
    <xf numFmtId="9" fontId="34" fillId="0" borderId="0" xfId="0" applyNumberFormat="1" applyFont="1" applyFill="1" applyAlignment="1">
      <alignment horizontal="center"/>
    </xf>
    <xf numFmtId="1" fontId="32" fillId="0" borderId="0" xfId="0" applyNumberFormat="1" applyFont="1" applyFill="1" applyAlignment="1">
      <alignment horizontal="center" vertical="center"/>
    </xf>
    <xf numFmtId="0" fontId="32" fillId="0" borderId="0" xfId="0" applyFont="1" applyFill="1" applyAlignment="1">
      <alignment horizontal="left" wrapText="1"/>
    </xf>
    <xf numFmtId="0" fontId="32" fillId="0" borderId="20" xfId="0" applyFont="1" applyFill="1" applyBorder="1" applyAlignment="1">
      <alignment horizontal="right"/>
    </xf>
    <xf numFmtId="49" fontId="34" fillId="0" borderId="20" xfId="0" applyNumberFormat="1" applyFont="1" applyFill="1" applyBorder="1" applyAlignment="1">
      <alignment horizontal="left" wrapText="1"/>
    </xf>
    <xf numFmtId="0" fontId="32" fillId="0" borderId="20" xfId="0" applyFont="1" applyFill="1" applyBorder="1" applyAlignment="1">
      <alignment horizontal="left"/>
    </xf>
    <xf numFmtId="49" fontId="32" fillId="0" borderId="20" xfId="0" applyNumberFormat="1" applyFont="1" applyFill="1" applyBorder="1" applyAlignment="1">
      <alignment horizontal="right" vertical="center"/>
    </xf>
    <xf numFmtId="0" fontId="32" fillId="0" borderId="0" xfId="0" applyFont="1" applyFill="1" applyBorder="1" applyAlignment="1">
      <alignment horizontal="right"/>
    </xf>
    <xf numFmtId="49" fontId="32" fillId="0" borderId="0" xfId="0" applyNumberFormat="1" applyFont="1" applyFill="1" applyBorder="1" applyAlignment="1">
      <alignment horizontal="left" wrapText="1"/>
    </xf>
    <xf numFmtId="0" fontId="32" fillId="0" borderId="0" xfId="0" applyFont="1" applyFill="1" applyBorder="1" applyAlignment="1">
      <alignment horizontal="left"/>
    </xf>
    <xf numFmtId="49" fontId="32" fillId="0" borderId="0" xfId="0" applyNumberFormat="1" applyFont="1" applyFill="1" applyBorder="1" applyAlignment="1">
      <alignment horizontal="right" vertical="center"/>
    </xf>
    <xf numFmtId="0" fontId="5" fillId="0" borderId="0" xfId="0" applyFont="1" applyAlignment="1">
      <alignment horizontal="center"/>
    </xf>
    <xf numFmtId="3" fontId="5" fillId="0" borderId="0" xfId="0" applyNumberFormat="1" applyFont="1" applyAlignment="1">
      <alignment horizontal="center"/>
    </xf>
    <xf numFmtId="0" fontId="32" fillId="0" borderId="21" xfId="0" applyFont="1" applyFill="1" applyBorder="1" applyAlignment="1">
      <alignment horizontal="center"/>
    </xf>
    <xf numFmtId="0" fontId="34" fillId="0" borderId="21" xfId="0" applyFont="1" applyBorder="1"/>
    <xf numFmtId="0" fontId="5" fillId="0" borderId="21" xfId="0" applyFont="1" applyBorder="1" applyAlignment="1">
      <alignment horizontal="center"/>
    </xf>
    <xf numFmtId="3" fontId="5" fillId="0" borderId="21" xfId="0" applyNumberFormat="1" applyFont="1" applyBorder="1" applyAlignment="1">
      <alignment horizontal="center"/>
    </xf>
    <xf numFmtId="3" fontId="30" fillId="0" borderId="0" xfId="0" applyNumberFormat="1" applyFont="1" applyAlignment="1"/>
    <xf numFmtId="0" fontId="37" fillId="0" borderId="17" xfId="0" applyFont="1" applyFill="1" applyBorder="1" applyAlignment="1">
      <alignment horizontal="left"/>
    </xf>
    <xf numFmtId="0" fontId="37" fillId="0" borderId="17" xfId="0" applyFont="1" applyFill="1" applyBorder="1" applyAlignment="1">
      <alignment horizontal="center"/>
    </xf>
    <xf numFmtId="0" fontId="37" fillId="0" borderId="17" xfId="0" applyFont="1" applyFill="1" applyBorder="1" applyAlignment="1">
      <alignment horizontal="right"/>
    </xf>
    <xf numFmtId="0" fontId="5" fillId="0" borderId="0" xfId="0" applyFont="1" applyAlignment="1">
      <alignment horizontal="left"/>
    </xf>
    <xf numFmtId="165" fontId="5" fillId="0" borderId="0" xfId="0" applyNumberFormat="1" applyFont="1" applyAlignment="1">
      <alignment horizontal="center"/>
    </xf>
    <xf numFmtId="0" fontId="6" fillId="0" borderId="0" xfId="0" applyFont="1" applyAlignment="1">
      <alignment horizontal="left"/>
    </xf>
    <xf numFmtId="0" fontId="6" fillId="0" borderId="0" xfId="0" applyFont="1" applyAlignment="1"/>
    <xf numFmtId="16" fontId="5" fillId="0" borderId="0" xfId="0" applyNumberFormat="1" applyFont="1" applyAlignment="1">
      <alignment horizontal="left"/>
    </xf>
    <xf numFmtId="4" fontId="5" fillId="0" borderId="0" xfId="0" applyNumberFormat="1" applyFont="1"/>
    <xf numFmtId="0" fontId="5" fillId="0" borderId="18" xfId="0" applyFont="1" applyBorder="1" applyAlignment="1">
      <alignment horizontal="left"/>
    </xf>
    <xf numFmtId="0" fontId="5" fillId="0" borderId="18" xfId="0" applyFont="1" applyBorder="1"/>
    <xf numFmtId="0" fontId="5" fillId="0" borderId="18" xfId="0" applyFont="1" applyBorder="1" applyAlignment="1">
      <alignment horizontal="center"/>
    </xf>
    <xf numFmtId="165" fontId="5" fillId="0" borderId="18" xfId="0" applyNumberFormat="1" applyFont="1" applyBorder="1" applyAlignment="1">
      <alignment horizontal="center"/>
    </xf>
    <xf numFmtId="4" fontId="5" fillId="0" borderId="18" xfId="0" applyNumberFormat="1" applyFont="1" applyBorder="1"/>
    <xf numFmtId="0" fontId="6" fillId="0" borderId="17" xfId="0" applyFont="1" applyBorder="1" applyAlignment="1">
      <alignment horizontal="left"/>
    </xf>
    <xf numFmtId="0" fontId="6" fillId="0" borderId="17" xfId="0" applyFont="1" applyBorder="1"/>
    <xf numFmtId="0" fontId="6" fillId="0" borderId="17" xfId="0" applyFont="1" applyBorder="1" applyAlignment="1">
      <alignment horizontal="center"/>
    </xf>
    <xf numFmtId="165" fontId="6" fillId="0" borderId="17" xfId="0" applyNumberFormat="1" applyFont="1" applyBorder="1" applyAlignment="1">
      <alignment horizontal="center"/>
    </xf>
    <xf numFmtId="4" fontId="6" fillId="0" borderId="17" xfId="0" applyNumberFormat="1" applyFont="1" applyBorder="1"/>
    <xf numFmtId="0" fontId="5" fillId="0" borderId="17" xfId="0" applyFont="1" applyBorder="1" applyAlignment="1">
      <alignment horizontal="center"/>
    </xf>
    <xf numFmtId="165" fontId="5" fillId="0" borderId="17" xfId="0" applyNumberFormat="1" applyFont="1" applyBorder="1" applyAlignment="1">
      <alignment horizontal="center"/>
    </xf>
    <xf numFmtId="0" fontId="6" fillId="0" borderId="0" xfId="0" applyFont="1"/>
    <xf numFmtId="14" fontId="5" fillId="0" borderId="0" xfId="0" applyNumberFormat="1" applyFont="1" applyAlignment="1">
      <alignment horizontal="left"/>
    </xf>
    <xf numFmtId="16" fontId="6" fillId="0" borderId="17" xfId="0" applyNumberFormat="1" applyFont="1" applyBorder="1" applyAlignment="1">
      <alignment horizontal="left"/>
    </xf>
    <xf numFmtId="16" fontId="5" fillId="0" borderId="0" xfId="0" applyNumberFormat="1" applyFont="1" applyBorder="1" applyAlignment="1">
      <alignment horizontal="left"/>
    </xf>
    <xf numFmtId="0" fontId="38" fillId="0" borderId="0" xfId="0" applyFont="1" applyBorder="1" applyAlignment="1">
      <alignment wrapText="1"/>
    </xf>
    <xf numFmtId="0" fontId="38" fillId="0" borderId="0" xfId="0" applyFont="1" applyBorder="1" applyAlignment="1">
      <alignment horizontal="center" wrapText="1"/>
    </xf>
    <xf numFmtId="0" fontId="39" fillId="0" borderId="19" xfId="0" applyFont="1" applyBorder="1" applyAlignment="1">
      <alignment horizontal="left" vertical="center"/>
    </xf>
    <xf numFmtId="0" fontId="39" fillId="0" borderId="19" xfId="0" applyFont="1" applyBorder="1" applyAlignment="1">
      <alignment vertical="center"/>
    </xf>
    <xf numFmtId="0" fontId="39" fillId="0" borderId="19" xfId="0" applyFont="1" applyBorder="1" applyAlignment="1">
      <alignment horizontal="center" vertical="center"/>
    </xf>
    <xf numFmtId="165" fontId="39" fillId="0" borderId="19" xfId="0" applyNumberFormat="1" applyFont="1" applyBorder="1" applyAlignment="1">
      <alignment horizontal="center" vertical="center"/>
    </xf>
    <xf numFmtId="4" fontId="39" fillId="0" borderId="19" xfId="0" applyNumberFormat="1" applyFont="1" applyBorder="1" applyAlignment="1">
      <alignment vertical="center"/>
    </xf>
    <xf numFmtId="166" fontId="32" fillId="0" borderId="0" xfId="0" applyNumberFormat="1" applyFont="1"/>
    <xf numFmtId="0" fontId="32" fillId="0" borderId="0" xfId="0" applyFont="1" applyAlignment="1">
      <alignment wrapText="1"/>
    </xf>
    <xf numFmtId="0" fontId="28" fillId="0" borderId="0" xfId="0" applyFont="1" applyBorder="1" applyAlignment="1">
      <alignment horizontal="center"/>
    </xf>
    <xf numFmtId="0" fontId="40" fillId="0" borderId="0" xfId="0" applyFont="1"/>
    <xf numFmtId="0" fontId="40" fillId="0" borderId="0" xfId="0" applyFont="1" applyBorder="1" applyAlignment="1">
      <alignment horizontal="center"/>
    </xf>
    <xf numFmtId="3" fontId="35" fillId="0" borderId="0" xfId="0" applyNumberFormat="1" applyFont="1" applyBorder="1" applyAlignment="1">
      <alignment horizontal="center"/>
    </xf>
    <xf numFmtId="0" fontId="35" fillId="0" borderId="0" xfId="0" applyFont="1"/>
    <xf numFmtId="3" fontId="34" fillId="0" borderId="0" xfId="0" applyNumberFormat="1" applyFont="1" applyAlignment="1"/>
    <xf numFmtId="3" fontId="35" fillId="0" borderId="0" xfId="0" applyNumberFormat="1" applyFont="1" applyAlignment="1">
      <alignment horizontal="center"/>
    </xf>
    <xf numFmtId="0" fontId="40" fillId="0" borderId="0" xfId="0" applyFont="1" applyAlignment="1">
      <alignment horizontal="center"/>
    </xf>
    <xf numFmtId="0" fontId="41" fillId="0" borderId="0" xfId="2"/>
    <xf numFmtId="0" fontId="43" fillId="0" borderId="0" xfId="2" applyFont="1"/>
    <xf numFmtId="167" fontId="43" fillId="0" borderId="0" xfId="2" applyNumberFormat="1" applyFont="1"/>
    <xf numFmtId="167" fontId="43" fillId="0" borderId="0" xfId="2" applyNumberFormat="1" applyFont="1" applyAlignment="1">
      <alignment horizontal="right"/>
    </xf>
    <xf numFmtId="0" fontId="43" fillId="0" borderId="0" xfId="2" applyNumberFormat="1" applyFont="1" applyAlignment="1">
      <alignment horizontal="right"/>
    </xf>
    <xf numFmtId="0" fontId="44" fillId="0" borderId="0" xfId="2" applyFont="1"/>
    <xf numFmtId="0" fontId="43" fillId="0" borderId="0" xfId="2" applyFont="1" applyBorder="1"/>
    <xf numFmtId="167" fontId="43" fillId="0" borderId="0" xfId="2" applyNumberFormat="1" applyFont="1" applyBorder="1"/>
    <xf numFmtId="0" fontId="41" fillId="0" borderId="0" xfId="2" applyBorder="1"/>
    <xf numFmtId="167" fontId="43" fillId="0" borderId="16" xfId="2" applyNumberFormat="1" applyFont="1" applyBorder="1" applyAlignment="1">
      <alignment horizontal="right"/>
    </xf>
    <xf numFmtId="0" fontId="43" fillId="0" borderId="16" xfId="2" applyNumberFormat="1" applyFont="1" applyBorder="1" applyAlignment="1">
      <alignment horizontal="right"/>
    </xf>
    <xf numFmtId="0" fontId="41" fillId="0" borderId="16" xfId="2" applyBorder="1"/>
    <xf numFmtId="0" fontId="43" fillId="0" borderId="22" xfId="2" applyFont="1" applyBorder="1"/>
    <xf numFmtId="167" fontId="43" fillId="0" borderId="22" xfId="2" applyNumberFormat="1" applyFont="1" applyBorder="1"/>
    <xf numFmtId="0" fontId="41" fillId="0" borderId="22" xfId="2" applyBorder="1"/>
    <xf numFmtId="167" fontId="45" fillId="0" borderId="0" xfId="2" applyNumberFormat="1" applyFont="1"/>
    <xf numFmtId="167" fontId="45" fillId="0" borderId="22" xfId="2" applyNumberFormat="1" applyFont="1" applyBorder="1"/>
    <xf numFmtId="0" fontId="46" fillId="0" borderId="0" xfId="0" applyFont="1" applyBorder="1" applyAlignment="1">
      <alignment horizontal="left" vertical="top"/>
    </xf>
    <xf numFmtId="0" fontId="0" fillId="0" borderId="0" xfId="0" applyBorder="1" applyAlignment="1"/>
    <xf numFmtId="0" fontId="47" fillId="0" borderId="0" xfId="0" applyFont="1" applyBorder="1" applyAlignment="1">
      <alignment horizontal="left" vertical="top"/>
    </xf>
    <xf numFmtId="0" fontId="47" fillId="0" borderId="0" xfId="0" applyFont="1" applyBorder="1" applyAlignment="1">
      <alignment horizontal="justify" vertical="top" wrapText="1"/>
    </xf>
    <xf numFmtId="0" fontId="47" fillId="0" borderId="0" xfId="0" applyFont="1" applyBorder="1" applyAlignment="1">
      <alignment horizontal="center"/>
    </xf>
    <xf numFmtId="0" fontId="47" fillId="0" borderId="0" xfId="0" applyFont="1" applyBorder="1" applyAlignment="1">
      <alignment horizontal="center" vertical="center"/>
    </xf>
    <xf numFmtId="0" fontId="47" fillId="0" borderId="0" xfId="0" applyFont="1" applyBorder="1" applyAlignment="1">
      <alignment horizontal="right"/>
    </xf>
    <xf numFmtId="0" fontId="47" fillId="0" borderId="0" xfId="0" applyFont="1" applyBorder="1" applyAlignment="1">
      <alignment horizontal="left"/>
    </xf>
    <xf numFmtId="0" fontId="47" fillId="0" borderId="0" xfId="0" applyFont="1" applyBorder="1" applyAlignment="1">
      <alignment horizontal="left" vertical="center"/>
    </xf>
    <xf numFmtId="0" fontId="47" fillId="0" borderId="0" xfId="0" applyFont="1" applyBorder="1" applyAlignment="1">
      <alignment horizontal="justify" vertical="center"/>
    </xf>
    <xf numFmtId="0" fontId="47" fillId="0" borderId="0" xfId="0" applyFont="1" applyBorder="1" applyAlignment="1">
      <alignment horizontal="justify"/>
    </xf>
    <xf numFmtId="0" fontId="47" fillId="0" borderId="0" xfId="0" applyFont="1" applyBorder="1" applyAlignment="1">
      <alignment horizontal="left" vertical="top" wrapText="1"/>
    </xf>
    <xf numFmtId="0" fontId="51" fillId="0" borderId="0" xfId="0" applyFont="1" applyBorder="1" applyAlignment="1">
      <alignment horizontal="justify" vertical="top" wrapText="1"/>
    </xf>
    <xf numFmtId="0" fontId="51" fillId="0" borderId="0" xfId="0" applyFont="1" applyBorder="1" applyAlignment="1">
      <alignment horizontal="left" vertical="top" wrapText="1"/>
    </xf>
    <xf numFmtId="0" fontId="47" fillId="0" borderId="0" xfId="0" applyFont="1" applyBorder="1" applyAlignment="1">
      <alignment horizontal="justify" wrapText="1"/>
    </xf>
    <xf numFmtId="0" fontId="47" fillId="0" borderId="0" xfId="0" applyFont="1" applyBorder="1" applyAlignment="1">
      <alignment horizontal="left" vertical="center" wrapText="1"/>
    </xf>
    <xf numFmtId="0" fontId="47" fillId="0" borderId="0" xfId="0" applyFont="1" applyBorder="1" applyAlignment="1">
      <alignment horizontal="justify" vertical="center" wrapText="1"/>
    </xf>
    <xf numFmtId="0" fontId="47" fillId="0" borderId="0" xfId="0" applyFont="1" applyBorder="1" applyAlignment="1">
      <alignment horizontal="right" wrapText="1"/>
    </xf>
    <xf numFmtId="0" fontId="47" fillId="0" borderId="0" xfId="0" applyFont="1" applyBorder="1" applyAlignment="1">
      <alignment horizontal="left" wrapText="1"/>
    </xf>
    <xf numFmtId="0" fontId="47" fillId="0" borderId="16" xfId="0" applyFont="1" applyBorder="1" applyAlignment="1">
      <alignment horizontal="left" vertical="top"/>
    </xf>
    <xf numFmtId="0" fontId="47" fillId="0" borderId="16" xfId="0" applyFont="1" applyBorder="1" applyAlignment="1">
      <alignment horizontal="justify" vertical="top" wrapText="1"/>
    </xf>
    <xf numFmtId="0" fontId="47" fillId="0" borderId="16" xfId="0" applyFont="1" applyBorder="1" applyAlignment="1">
      <alignment horizontal="right"/>
    </xf>
    <xf numFmtId="0" fontId="47" fillId="0" borderId="16" xfId="0" applyFont="1" applyBorder="1" applyAlignment="1">
      <alignment horizontal="left" vertical="center"/>
    </xf>
    <xf numFmtId="0" fontId="47" fillId="0" borderId="16" xfId="0" applyFont="1" applyBorder="1" applyAlignment="1">
      <alignment horizontal="justify" vertical="center"/>
    </xf>
    <xf numFmtId="0" fontId="46" fillId="0" borderId="0" xfId="0" applyFont="1" applyBorder="1" applyAlignment="1">
      <alignment horizontal="justify" vertical="top" wrapText="1"/>
    </xf>
    <xf numFmtId="0" fontId="47" fillId="0" borderId="16" xfId="0" applyFont="1" applyBorder="1" applyAlignment="1">
      <alignment horizontal="left"/>
    </xf>
    <xf numFmtId="0" fontId="54" fillId="0" borderId="0" xfId="0" applyFont="1" applyBorder="1" applyAlignment="1">
      <alignment horizontal="justify" vertical="top" wrapText="1"/>
    </xf>
    <xf numFmtId="0" fontId="47" fillId="0" borderId="0" xfId="0" applyFont="1" applyBorder="1" applyAlignment="1">
      <alignment horizontal="right" vertical="center"/>
    </xf>
    <xf numFmtId="0" fontId="47" fillId="0" borderId="16" xfId="0" applyFont="1" applyBorder="1" applyAlignment="1">
      <alignment horizontal="justify"/>
    </xf>
    <xf numFmtId="0" fontId="46" fillId="0" borderId="0" xfId="0" applyFont="1" applyBorder="1" applyAlignment="1">
      <alignment vertical="top" wrapText="1"/>
    </xf>
    <xf numFmtId="0" fontId="43" fillId="0" borderId="22" xfId="2" applyFont="1" applyBorder="1"/>
    <xf numFmtId="167" fontId="43" fillId="0" borderId="22" xfId="2" applyNumberFormat="1" applyFont="1" applyBorder="1"/>
    <xf numFmtId="0" fontId="41" fillId="0" borderId="22" xfId="2" applyBorder="1"/>
    <xf numFmtId="167" fontId="45" fillId="0" borderId="22" xfId="2" applyNumberFormat="1" applyFont="1" applyBorder="1"/>
    <xf numFmtId="0" fontId="41" fillId="0" borderId="0" xfId="0" applyFont="1"/>
    <xf numFmtId="0" fontId="38" fillId="0" borderId="0" xfId="0" applyFont="1" applyAlignment="1">
      <alignment horizontal="left" vertical="top"/>
    </xf>
    <xf numFmtId="0" fontId="37" fillId="0" borderId="0" xfId="0" applyFont="1" applyAlignment="1">
      <alignment horizontal="left" vertical="top"/>
    </xf>
    <xf numFmtId="0" fontId="47" fillId="0" borderId="0" xfId="0" applyFont="1"/>
    <xf numFmtId="0" fontId="47" fillId="0" borderId="18" xfId="0" applyFont="1" applyBorder="1" applyAlignment="1">
      <alignment horizontal="left" vertical="top"/>
    </xf>
    <xf numFmtId="0" fontId="47" fillId="0" borderId="18" xfId="0" applyFont="1" applyBorder="1" applyAlignment="1">
      <alignment horizontal="justify" vertical="center" wrapText="1"/>
    </xf>
    <xf numFmtId="0" fontId="47" fillId="0" borderId="18" xfId="0" applyFont="1" applyBorder="1" applyAlignment="1">
      <alignment horizontal="right"/>
    </xf>
    <xf numFmtId="0" fontId="47" fillId="0" borderId="18" xfId="0" applyFont="1" applyBorder="1" applyAlignment="1">
      <alignment horizontal="left"/>
    </xf>
    <xf numFmtId="0" fontId="47" fillId="0" borderId="18" xfId="0" applyFont="1" applyBorder="1" applyAlignment="1">
      <alignment horizontal="justify"/>
    </xf>
    <xf numFmtId="0" fontId="47" fillId="0" borderId="0" xfId="0" applyFont="1" applyAlignment="1">
      <alignment horizontal="left" vertical="top"/>
    </xf>
    <xf numFmtId="0" fontId="47" fillId="0" borderId="0" xfId="0" applyFont="1" applyAlignment="1">
      <alignment horizontal="justify" vertical="center" wrapText="1"/>
    </xf>
    <xf numFmtId="0" fontId="47" fillId="0" borderId="0" xfId="0" applyFont="1" applyAlignment="1">
      <alignment horizontal="right"/>
    </xf>
    <xf numFmtId="0" fontId="47" fillId="0" borderId="0" xfId="0" applyFont="1" applyAlignment="1">
      <alignment horizontal="left"/>
    </xf>
    <xf numFmtId="0" fontId="47" fillId="0" borderId="0" xfId="0" applyFont="1" applyAlignment="1">
      <alignment horizontal="left" vertical="center"/>
    </xf>
    <xf numFmtId="0" fontId="47" fillId="0" borderId="0" xfId="0" applyFont="1" applyAlignment="1">
      <alignment horizontal="justify" vertical="center"/>
    </xf>
    <xf numFmtId="0" fontId="41" fillId="0" borderId="0" xfId="0" applyFont="1" applyAlignment="1">
      <alignment vertical="top" wrapText="1"/>
    </xf>
    <xf numFmtId="0" fontId="41" fillId="0" borderId="0" xfId="0" applyFont="1" applyAlignment="1">
      <alignment horizontal="right"/>
    </xf>
    <xf numFmtId="0" fontId="47" fillId="0" borderId="18" xfId="0" applyFont="1" applyBorder="1" applyAlignment="1">
      <alignment vertical="center" wrapText="1"/>
    </xf>
    <xf numFmtId="0" fontId="47" fillId="0" borderId="18" xfId="0" applyFont="1" applyBorder="1" applyAlignment="1">
      <alignment horizontal="center"/>
    </xf>
    <xf numFmtId="0" fontId="47" fillId="0" borderId="18" xfId="0" applyFont="1" applyBorder="1" applyAlignment="1">
      <alignment horizontal="center" vertical="center"/>
    </xf>
    <xf numFmtId="0" fontId="47" fillId="0" borderId="0" xfId="0" applyFont="1" applyAlignment="1">
      <alignment horizontal="left" vertical="center" wrapText="1"/>
    </xf>
    <xf numFmtId="0" fontId="47" fillId="0" borderId="18" xfId="0" applyFont="1" applyBorder="1" applyAlignment="1">
      <alignment horizontal="left" vertical="center" wrapText="1"/>
    </xf>
    <xf numFmtId="0" fontId="47" fillId="0" borderId="18" xfId="0" applyFont="1" applyBorder="1" applyAlignment="1">
      <alignment horizontal="left" vertical="center"/>
    </xf>
    <xf numFmtId="0" fontId="47" fillId="0" borderId="0" xfId="0" applyFont="1" applyAlignment="1">
      <alignment horizontal="justify"/>
    </xf>
    <xf numFmtId="0" fontId="51" fillId="0" borderId="0" xfId="0" applyFont="1" applyAlignment="1">
      <alignment horizontal="left" vertical="center" wrapText="1"/>
    </xf>
    <xf numFmtId="0" fontId="47" fillId="0" borderId="16" xfId="0" applyFont="1" applyBorder="1" applyAlignment="1">
      <alignment horizontal="justify" vertical="center" wrapText="1"/>
    </xf>
    <xf numFmtId="0" fontId="46" fillId="0" borderId="0" xfId="0" applyFont="1" applyAlignment="1">
      <alignment horizontal="left"/>
    </xf>
    <xf numFmtId="0" fontId="46" fillId="0" borderId="0" xfId="0" applyFont="1" applyAlignment="1">
      <alignment horizontal="justify" vertical="center" wrapText="1"/>
    </xf>
    <xf numFmtId="0" fontId="47" fillId="0" borderId="0" xfId="0" applyFont="1" applyAlignment="1">
      <alignment horizontal="center"/>
    </xf>
    <xf numFmtId="0" fontId="47" fillId="0" borderId="0" xfId="0" applyFont="1" applyAlignment="1">
      <alignment horizontal="center" vertical="center"/>
    </xf>
    <xf numFmtId="0" fontId="47" fillId="0" borderId="0" xfId="0" applyFont="1" applyAlignment="1">
      <alignment vertical="center"/>
    </xf>
    <xf numFmtId="0" fontId="56" fillId="0" borderId="22" xfId="0" applyFont="1" applyBorder="1" applyAlignment="1">
      <alignment horizontal="left" vertical="top"/>
    </xf>
    <xf numFmtId="0" fontId="37" fillId="0" borderId="22" xfId="0" applyFont="1" applyBorder="1" applyAlignment="1">
      <alignment horizontal="left"/>
    </xf>
    <xf numFmtId="0" fontId="41" fillId="0" borderId="22" xfId="0" applyFont="1" applyBorder="1"/>
    <xf numFmtId="0" fontId="11" fillId="0" borderId="0" xfId="0" applyFont="1" applyAlignment="1">
      <alignment horizontal="left" vertical="top" wrapText="1"/>
    </xf>
    <xf numFmtId="2" fontId="14" fillId="0" borderId="0" xfId="0" applyNumberFormat="1" applyFont="1" applyFill="1" applyBorder="1" applyAlignment="1">
      <alignment horizontal="center" vertical="center"/>
    </xf>
    <xf numFmtId="2" fontId="12" fillId="0" borderId="0" xfId="0" applyNumberFormat="1" applyFont="1" applyFill="1" applyBorder="1" applyAlignment="1">
      <alignment horizontal="center" vertical="center" wrapText="1"/>
    </xf>
    <xf numFmtId="2" fontId="12" fillId="0" borderId="0" xfId="0" applyNumberFormat="1" applyFont="1" applyFill="1" applyBorder="1" applyAlignment="1">
      <alignment horizontal="center" vertical="center"/>
    </xf>
    <xf numFmtId="0" fontId="0" fillId="0" borderId="0" xfId="0" applyAlignment="1">
      <alignment horizontal="center" vertical="center"/>
    </xf>
    <xf numFmtId="2" fontId="26" fillId="0" borderId="0" xfId="0" applyNumberFormat="1" applyFont="1" applyFill="1" applyBorder="1" applyAlignment="1">
      <alignment horizontal="center" vertical="center"/>
    </xf>
    <xf numFmtId="0" fontId="27"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0" fontId="14" fillId="0" borderId="0" xfId="0" applyFont="1" applyFill="1" applyBorder="1" applyAlignment="1">
      <alignment vertical="center"/>
    </xf>
    <xf numFmtId="4" fontId="12" fillId="0" borderId="0" xfId="0" applyNumberFormat="1" applyFont="1" applyFill="1" applyBorder="1" applyAlignment="1">
      <alignment horizontal="right" vertical="center"/>
    </xf>
    <xf numFmtId="4" fontId="16" fillId="0" borderId="0" xfId="0" applyNumberFormat="1" applyFont="1" applyFill="1" applyBorder="1" applyAlignment="1">
      <alignment horizontal="center" vertical="center"/>
    </xf>
    <xf numFmtId="0" fontId="0" fillId="0" borderId="0" xfId="0" applyFill="1" applyBorder="1" applyAlignment="1">
      <alignment vertical="center"/>
    </xf>
    <xf numFmtId="4" fontId="16" fillId="0" borderId="0" xfId="0" applyNumberFormat="1" applyFont="1" applyFill="1" applyBorder="1" applyAlignment="1">
      <alignment horizontal="right" vertical="center"/>
    </xf>
    <xf numFmtId="0" fontId="0" fillId="0" borderId="0" xfId="0" applyAlignment="1">
      <alignment vertical="center"/>
    </xf>
    <xf numFmtId="0" fontId="17" fillId="0" borderId="0" xfId="0" applyFont="1" applyFill="1" applyBorder="1" applyAlignment="1">
      <alignment vertical="center"/>
    </xf>
    <xf numFmtId="4" fontId="12" fillId="0" borderId="3" xfId="0" applyNumberFormat="1" applyFont="1" applyFill="1" applyBorder="1" applyAlignment="1">
      <alignment horizontal="right" vertical="center"/>
    </xf>
    <xf numFmtId="4" fontId="20" fillId="0" borderId="0" xfId="0" applyNumberFormat="1" applyFont="1" applyFill="1" applyBorder="1" applyAlignment="1"/>
    <xf numFmtId="2" fontId="19" fillId="0" borderId="0" xfId="0" applyNumberFormat="1" applyFont="1" applyFill="1" applyBorder="1" applyAlignment="1">
      <alignment horizontal="left" vertical="justify" wrapText="1"/>
    </xf>
    <xf numFmtId="0" fontId="0" fillId="0" borderId="0" xfId="0" applyFill="1" applyBorder="1" applyAlignment="1"/>
    <xf numFmtId="49" fontId="22" fillId="0" borderId="0" xfId="0" applyNumberFormat="1" applyFont="1" applyFill="1" applyBorder="1" applyAlignment="1">
      <alignment vertical="top"/>
    </xf>
    <xf numFmtId="0" fontId="0" fillId="0" borderId="0" xfId="0" applyFill="1" applyBorder="1"/>
    <xf numFmtId="4" fontId="0" fillId="0" borderId="0" xfId="0" applyNumberFormat="1" applyFill="1" applyBorder="1" applyAlignment="1">
      <alignment vertical="top"/>
    </xf>
    <xf numFmtId="0" fontId="0" fillId="0" borderId="0" xfId="0" applyFill="1" applyBorder="1" applyAlignment="1">
      <alignment vertical="top"/>
    </xf>
    <xf numFmtId="4" fontId="0" fillId="0" borderId="0" xfId="0" applyNumberFormat="1" applyFill="1" applyBorder="1" applyAlignment="1">
      <alignment vertical="top" wrapText="1"/>
    </xf>
    <xf numFmtId="4" fontId="19" fillId="0" borderId="0" xfId="0" applyNumberFormat="1" applyFont="1" applyFill="1" applyBorder="1" applyAlignment="1">
      <alignment vertical="top" wrapText="1"/>
    </xf>
    <xf numFmtId="4" fontId="19" fillId="0" borderId="9" xfId="0" applyNumberFormat="1" applyFont="1" applyFill="1" applyBorder="1" applyAlignment="1">
      <alignment vertical="top" wrapText="1"/>
    </xf>
    <xf numFmtId="0" fontId="0" fillId="0" borderId="10" xfId="0" applyFill="1" applyBorder="1" applyAlignment="1">
      <alignment vertical="top"/>
    </xf>
    <xf numFmtId="0" fontId="0" fillId="0" borderId="11" xfId="0" applyFill="1" applyBorder="1" applyAlignment="1">
      <alignment vertical="top"/>
    </xf>
    <xf numFmtId="2" fontId="19" fillId="0" borderId="5" xfId="0" applyNumberFormat="1" applyFont="1" applyFill="1" applyBorder="1" applyAlignment="1">
      <alignment horizontal="left" vertical="justify" wrapText="1"/>
    </xf>
    <xf numFmtId="0" fontId="0" fillId="0" borderId="6" xfId="0" applyFill="1" applyBorder="1" applyAlignment="1"/>
    <xf numFmtId="0" fontId="0" fillId="0" borderId="7" xfId="0" applyFill="1" applyBorder="1" applyAlignment="1"/>
    <xf numFmtId="4" fontId="12" fillId="0" borderId="14" xfId="0" applyNumberFormat="1" applyFont="1" applyFill="1" applyBorder="1" applyAlignment="1">
      <alignment horizontal="center" vertical="center"/>
    </xf>
    <xf numFmtId="0" fontId="14" fillId="0" borderId="14" xfId="0" applyFont="1" applyFill="1" applyBorder="1" applyAlignment="1">
      <alignment vertical="center"/>
    </xf>
    <xf numFmtId="4" fontId="16" fillId="0" borderId="16" xfId="0" applyNumberFormat="1" applyFont="1" applyFill="1" applyBorder="1" applyAlignment="1">
      <alignment horizontal="right" vertical="center"/>
    </xf>
    <xf numFmtId="0" fontId="42" fillId="0" borderId="0" xfId="2" applyFont="1" applyAlignment="1">
      <alignment horizontal="center"/>
    </xf>
    <xf numFmtId="0" fontId="0" fillId="0" borderId="0" xfId="0" applyFont="1" applyAlignment="1"/>
    <xf numFmtId="0" fontId="55" fillId="0" borderId="0" xfId="0" applyFont="1" applyAlignment="1">
      <alignment horizontal="left" vertical="top"/>
    </xf>
    <xf numFmtId="0" fontId="37" fillId="0" borderId="0" xfId="0" applyFont="1" applyAlignment="1">
      <alignment horizontal="left" vertical="top"/>
    </xf>
  </cellXfs>
  <cellStyles count="3">
    <cellStyle name="Navadno" xfId="0" builtinId="0"/>
    <cellStyle name="Normal 2" xfId="2"/>
    <cellStyle name="Valuta" xfId="1" builtinId="4"/>
  </cellStyles>
  <dxfs count="1">
    <dxf>
      <font>
        <condense val="0"/>
        <extend val="0"/>
        <color indexed="9"/>
      </font>
    </dxf>
  </dxfs>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ublished="0" enableFormatConditionsCalculation="0"/>
  <dimension ref="A3:F60"/>
  <sheetViews>
    <sheetView tabSelected="1" view="pageLayout" topLeftCell="A7" zoomScale="150" zoomScalePageLayoutView="150" workbookViewId="0">
      <selection activeCell="D51" sqref="D51"/>
    </sheetView>
  </sheetViews>
  <sheetFormatPr defaultColWidth="11" defaultRowHeight="12.75"/>
  <cols>
    <col min="1" max="1" width="4.625" customWidth="1"/>
    <col min="2" max="2" width="6" customWidth="1"/>
    <col min="3" max="3" width="28.25" customWidth="1"/>
    <col min="4" max="4" width="16.75" customWidth="1"/>
    <col min="5" max="5" width="8.375" customWidth="1"/>
  </cols>
  <sheetData>
    <row r="3" spans="1:6" ht="14.25">
      <c r="B3" s="1" t="s">
        <v>25</v>
      </c>
      <c r="D3" s="2"/>
      <c r="E3" s="3"/>
    </row>
    <row r="4" spans="1:6" ht="14.25">
      <c r="B4" s="1" t="s">
        <v>26</v>
      </c>
      <c r="D4" s="2"/>
      <c r="E4" s="3"/>
    </row>
    <row r="6" spans="1:6" ht="15">
      <c r="A6" s="5"/>
      <c r="B6" s="1"/>
      <c r="C6" s="6" t="s">
        <v>27</v>
      </c>
      <c r="D6" s="7"/>
      <c r="E6" s="8"/>
      <c r="F6" s="5"/>
    </row>
    <row r="7" spans="1:6" ht="15">
      <c r="A7" s="5"/>
      <c r="B7" s="9" t="s">
        <v>41</v>
      </c>
      <c r="C7" s="5"/>
      <c r="D7" s="7"/>
      <c r="E7" s="8"/>
      <c r="F7" s="5"/>
    </row>
    <row r="8" spans="1:6" ht="15">
      <c r="A8" s="5"/>
      <c r="B8" s="1"/>
      <c r="C8" s="10" t="s">
        <v>42</v>
      </c>
      <c r="D8" s="1"/>
      <c r="E8" s="11"/>
      <c r="F8" s="5"/>
    </row>
    <row r="9" spans="1:6" ht="15">
      <c r="A9" s="5"/>
      <c r="B9" s="12" t="s">
        <v>28</v>
      </c>
      <c r="C9" s="13"/>
      <c r="D9" s="13"/>
      <c r="E9" s="13"/>
      <c r="F9" s="13"/>
    </row>
    <row r="10" spans="1:6" ht="15">
      <c r="A10" s="5"/>
      <c r="B10" s="12"/>
      <c r="C10" s="5"/>
      <c r="D10" s="5"/>
      <c r="E10" s="5"/>
      <c r="F10" s="5"/>
    </row>
    <row r="11" spans="1:6" ht="15">
      <c r="A11" s="5"/>
      <c r="B11" s="12"/>
      <c r="C11" s="5"/>
      <c r="D11" s="5"/>
      <c r="E11" s="5"/>
      <c r="F11" s="5"/>
    </row>
    <row r="12" spans="1:6" ht="15">
      <c r="A12" s="14" t="s">
        <v>29</v>
      </c>
      <c r="B12" s="12" t="s">
        <v>30</v>
      </c>
      <c r="C12" s="5"/>
      <c r="D12" s="15">
        <v>0</v>
      </c>
      <c r="E12" s="14" t="s">
        <v>31</v>
      </c>
      <c r="F12" s="5"/>
    </row>
    <row r="13" spans="1:6" ht="15">
      <c r="A13" s="14"/>
      <c r="B13" s="12"/>
      <c r="C13" s="5"/>
      <c r="D13" s="5"/>
      <c r="E13" s="5"/>
      <c r="F13" s="5"/>
    </row>
    <row r="14" spans="1:6" ht="15">
      <c r="A14" s="14" t="s">
        <v>32</v>
      </c>
      <c r="B14" s="12" t="s">
        <v>33</v>
      </c>
      <c r="C14" s="5"/>
      <c r="D14" s="15">
        <v>0</v>
      </c>
      <c r="E14" s="14" t="s">
        <v>31</v>
      </c>
      <c r="F14" s="5"/>
    </row>
    <row r="15" spans="1:6" ht="15">
      <c r="A15" s="14"/>
      <c r="B15" s="12"/>
      <c r="C15" s="5"/>
      <c r="D15" s="5"/>
      <c r="E15" s="5"/>
      <c r="F15" s="5"/>
    </row>
    <row r="16" spans="1:6" ht="15">
      <c r="A16" s="14" t="s">
        <v>34</v>
      </c>
      <c r="B16" s="12" t="s">
        <v>35</v>
      </c>
      <c r="C16" s="5"/>
      <c r="D16" s="15">
        <v>0</v>
      </c>
      <c r="E16" s="14" t="s">
        <v>31</v>
      </c>
      <c r="F16" s="5"/>
    </row>
    <row r="17" spans="1:6" ht="15">
      <c r="A17" s="14"/>
      <c r="B17" s="12"/>
      <c r="C17" s="5"/>
      <c r="D17" s="5"/>
      <c r="E17" s="5"/>
      <c r="F17" s="5"/>
    </row>
    <row r="18" spans="1:6" ht="15">
      <c r="A18" s="14"/>
      <c r="B18" s="5"/>
      <c r="C18" s="5"/>
      <c r="D18" s="16"/>
      <c r="E18" s="5"/>
      <c r="F18" s="5"/>
    </row>
    <row r="19" spans="1:6" ht="15">
      <c r="A19" s="14"/>
      <c r="B19" s="5"/>
      <c r="C19" s="5"/>
      <c r="D19" s="16"/>
      <c r="E19" s="5"/>
      <c r="F19" s="5"/>
    </row>
    <row r="20" spans="1:6" ht="15">
      <c r="A20" s="5"/>
      <c r="B20" s="5"/>
      <c r="C20" s="14" t="s">
        <v>36</v>
      </c>
      <c r="D20" s="17">
        <f>SUM(D12:D19)</f>
        <v>0</v>
      </c>
      <c r="E20" s="14" t="s">
        <v>31</v>
      </c>
      <c r="F20" s="5"/>
    </row>
    <row r="21" spans="1:6" ht="15">
      <c r="A21" s="5"/>
      <c r="B21" s="5"/>
      <c r="C21" s="14" t="s">
        <v>37</v>
      </c>
      <c r="D21" s="17">
        <v>0</v>
      </c>
      <c r="E21" s="14" t="s">
        <v>31</v>
      </c>
      <c r="F21" s="5"/>
    </row>
    <row r="22" spans="1:6" ht="14.25">
      <c r="A22" s="5"/>
      <c r="B22" s="5"/>
      <c r="C22" s="13"/>
      <c r="D22" s="5"/>
      <c r="E22" s="5"/>
      <c r="F22" s="5"/>
    </row>
    <row r="23" spans="1:6" ht="14.25">
      <c r="A23" s="5"/>
      <c r="B23" s="5"/>
      <c r="C23" s="18"/>
      <c r="D23" s="19"/>
      <c r="E23" s="19"/>
      <c r="F23" s="5"/>
    </row>
    <row r="24" spans="1:6" ht="15">
      <c r="A24" s="5"/>
      <c r="B24" s="5"/>
      <c r="C24" s="14" t="s">
        <v>36</v>
      </c>
      <c r="D24" s="17">
        <v>0</v>
      </c>
      <c r="E24" s="14" t="s">
        <v>31</v>
      </c>
      <c r="F24" s="5"/>
    </row>
    <row r="25" spans="1:6" ht="14.25">
      <c r="A25" s="5"/>
      <c r="B25" s="5"/>
      <c r="C25" s="13"/>
      <c r="D25" s="5"/>
      <c r="E25" s="5"/>
      <c r="F25" s="5"/>
    </row>
    <row r="26" spans="1:6" ht="14.25">
      <c r="A26" s="5"/>
      <c r="B26" s="5"/>
      <c r="C26" s="13"/>
      <c r="D26" s="5"/>
      <c r="E26" s="5"/>
      <c r="F26" s="5"/>
    </row>
    <row r="27" spans="1:6" ht="14.25">
      <c r="A27" s="5"/>
      <c r="B27" s="5"/>
      <c r="C27" s="13"/>
      <c r="D27" s="5"/>
      <c r="E27" s="5"/>
      <c r="F27" s="5"/>
    </row>
    <row r="28" spans="1:6" ht="15">
      <c r="A28" s="5"/>
      <c r="B28" s="12" t="s">
        <v>38</v>
      </c>
      <c r="C28" s="5"/>
      <c r="D28" s="5"/>
      <c r="E28" s="5"/>
      <c r="F28" s="5"/>
    </row>
    <row r="29" spans="1:6" ht="14.25">
      <c r="A29" s="5"/>
      <c r="B29" s="5"/>
      <c r="C29" s="5"/>
      <c r="D29" s="5"/>
      <c r="E29" s="5"/>
      <c r="F29" s="5"/>
    </row>
    <row r="30" spans="1:6" ht="14.25">
      <c r="A30" s="5"/>
      <c r="B30" s="5"/>
      <c r="C30" s="5"/>
      <c r="D30" s="5"/>
      <c r="E30" s="5"/>
      <c r="F30" s="5"/>
    </row>
    <row r="31" spans="1:6" ht="15">
      <c r="A31" s="5"/>
      <c r="B31" s="12"/>
      <c r="C31" s="5"/>
      <c r="D31" s="5"/>
      <c r="E31" s="5"/>
      <c r="F31" s="5"/>
    </row>
    <row r="32" spans="1:6" ht="15">
      <c r="A32" s="14" t="s">
        <v>29</v>
      </c>
      <c r="B32" s="12" t="s">
        <v>30</v>
      </c>
      <c r="C32" s="5"/>
      <c r="D32" s="15">
        <v>0</v>
      </c>
      <c r="E32" s="14" t="s">
        <v>31</v>
      </c>
      <c r="F32" s="5"/>
    </row>
    <row r="33" spans="1:6" ht="15">
      <c r="A33" s="14"/>
      <c r="B33" s="12"/>
      <c r="C33" s="5"/>
      <c r="D33" s="5"/>
      <c r="E33" s="5"/>
      <c r="F33" s="5"/>
    </row>
    <row r="34" spans="1:6" ht="15">
      <c r="A34" s="14" t="s">
        <v>32</v>
      </c>
      <c r="B34" s="12" t="s">
        <v>33</v>
      </c>
      <c r="C34" s="5"/>
      <c r="D34" s="15">
        <v>0</v>
      </c>
      <c r="E34" s="14" t="s">
        <v>31</v>
      </c>
      <c r="F34" s="5"/>
    </row>
    <row r="35" spans="1:6" ht="15">
      <c r="A35" s="14"/>
      <c r="B35" s="12"/>
      <c r="C35" s="5"/>
      <c r="D35" s="5"/>
      <c r="E35" s="5"/>
      <c r="F35" s="5"/>
    </row>
    <row r="36" spans="1:6" ht="15">
      <c r="A36" s="14" t="s">
        <v>34</v>
      </c>
      <c r="B36" s="12" t="s">
        <v>35</v>
      </c>
      <c r="C36" s="5"/>
      <c r="D36" s="15">
        <v>0</v>
      </c>
      <c r="E36" s="14" t="s">
        <v>31</v>
      </c>
      <c r="F36" s="5"/>
    </row>
    <row r="37" spans="1:6" ht="15">
      <c r="A37" s="14"/>
      <c r="B37" s="12"/>
      <c r="C37" s="5"/>
      <c r="D37" s="5"/>
      <c r="E37" s="5"/>
      <c r="F37" s="5"/>
    </row>
    <row r="38" spans="1:6" ht="15">
      <c r="A38" s="14"/>
      <c r="B38" s="5"/>
      <c r="C38" s="5"/>
      <c r="D38" s="16"/>
      <c r="E38" s="5"/>
      <c r="F38" s="5"/>
    </row>
    <row r="39" spans="1:6" ht="15">
      <c r="A39" s="14"/>
      <c r="B39" s="5"/>
      <c r="C39" s="5"/>
      <c r="D39" s="16"/>
      <c r="E39" s="5"/>
      <c r="F39" s="5"/>
    </row>
    <row r="40" spans="1:6" ht="15">
      <c r="A40" s="5"/>
      <c r="B40" s="5"/>
      <c r="C40" s="14" t="s">
        <v>36</v>
      </c>
      <c r="D40" s="17">
        <f>SUM(D32:D39)</f>
        <v>0</v>
      </c>
      <c r="E40" s="14" t="s">
        <v>31</v>
      </c>
      <c r="F40" s="5"/>
    </row>
    <row r="41" spans="1:6" ht="15">
      <c r="A41" s="5"/>
      <c r="B41" s="5"/>
      <c r="C41" s="14" t="s">
        <v>37</v>
      </c>
      <c r="D41" s="17">
        <v>0</v>
      </c>
      <c r="E41" s="14" t="s">
        <v>31</v>
      </c>
      <c r="F41" s="5"/>
    </row>
    <row r="42" spans="1:6" ht="14.25">
      <c r="A42" s="5"/>
      <c r="B42" s="5"/>
      <c r="C42" s="13"/>
      <c r="D42" s="5"/>
      <c r="E42" s="5"/>
      <c r="F42" s="5"/>
    </row>
    <row r="43" spans="1:6" ht="14.25">
      <c r="A43" s="5"/>
      <c r="B43" s="5"/>
      <c r="C43" s="18"/>
      <c r="D43" s="19"/>
      <c r="E43" s="19"/>
      <c r="F43" s="5"/>
    </row>
    <row r="44" spans="1:6" ht="15">
      <c r="A44" s="5"/>
      <c r="B44" s="5"/>
      <c r="C44" s="14" t="s">
        <v>36</v>
      </c>
      <c r="D44" s="17">
        <f>SUM(D40:D43)</f>
        <v>0</v>
      </c>
      <c r="E44" s="14" t="s">
        <v>31</v>
      </c>
      <c r="F44" s="5"/>
    </row>
    <row r="45" spans="1:6" ht="14.25">
      <c r="A45" s="5"/>
      <c r="B45" s="5"/>
      <c r="C45" s="13"/>
      <c r="D45" s="5"/>
      <c r="E45" s="5"/>
      <c r="F45" s="5"/>
    </row>
    <row r="46" spans="1:6" ht="15">
      <c r="A46" s="5"/>
      <c r="B46" s="12"/>
      <c r="C46" s="5"/>
      <c r="D46" s="5"/>
      <c r="E46" s="5"/>
      <c r="F46" s="5"/>
    </row>
    <row r="47" spans="1:6" ht="14.25">
      <c r="A47" s="5"/>
      <c r="B47" s="5"/>
      <c r="C47" s="5"/>
      <c r="D47" s="5"/>
      <c r="E47" s="5"/>
      <c r="F47" s="5"/>
    </row>
    <row r="48" spans="1:6" ht="15">
      <c r="A48" s="5"/>
      <c r="B48" s="12" t="s">
        <v>39</v>
      </c>
      <c r="C48" s="5"/>
      <c r="D48" s="5"/>
      <c r="E48" s="5"/>
      <c r="F48" s="5"/>
    </row>
    <row r="49" spans="1:6" ht="14.25">
      <c r="A49" s="5"/>
      <c r="B49" s="5"/>
      <c r="C49" s="5"/>
      <c r="D49" s="5"/>
      <c r="E49" s="5"/>
      <c r="F49" s="5"/>
    </row>
    <row r="50" spans="1:6" ht="14.25">
      <c r="A50" s="5"/>
      <c r="B50" s="5"/>
      <c r="C50" s="5"/>
      <c r="D50" s="5"/>
      <c r="E50" s="5"/>
      <c r="F50" s="5"/>
    </row>
    <row r="51" spans="1:6" ht="15">
      <c r="A51" s="5"/>
      <c r="B51" s="12" t="s">
        <v>40</v>
      </c>
      <c r="C51" s="14"/>
      <c r="D51" s="17">
        <v>0</v>
      </c>
      <c r="E51" s="14" t="s">
        <v>31</v>
      </c>
      <c r="F51" s="5"/>
    </row>
    <row r="52" spans="1:6" ht="15">
      <c r="A52" s="5"/>
      <c r="B52" s="14" t="s">
        <v>43</v>
      </c>
      <c r="C52" s="5"/>
      <c r="D52" s="17">
        <v>0</v>
      </c>
      <c r="E52" s="14" t="s">
        <v>31</v>
      </c>
      <c r="F52" s="5"/>
    </row>
    <row r="53" spans="1:6" ht="14.25">
      <c r="A53" s="5"/>
      <c r="B53" s="5"/>
      <c r="C53" s="5"/>
      <c r="D53" s="5"/>
      <c r="E53" s="5"/>
      <c r="F53" s="5"/>
    </row>
    <row r="54" spans="1:6" ht="14.25">
      <c r="A54" s="5"/>
      <c r="B54" s="18"/>
      <c r="C54" s="18"/>
      <c r="D54" s="19"/>
      <c r="E54" s="19"/>
      <c r="F54" s="5"/>
    </row>
    <row r="55" spans="1:6" ht="15">
      <c r="A55" s="5"/>
      <c r="B55" s="14" t="s">
        <v>44</v>
      </c>
      <c r="C55" s="5"/>
      <c r="D55" s="15">
        <v>0</v>
      </c>
      <c r="E55" s="14" t="s">
        <v>31</v>
      </c>
      <c r="F55" s="5"/>
    </row>
    <row r="56" spans="1:6" ht="14.25">
      <c r="A56" s="5"/>
      <c r="B56" s="5"/>
      <c r="C56" s="5"/>
      <c r="D56" s="5"/>
      <c r="E56" s="5"/>
      <c r="F56" s="5"/>
    </row>
    <row r="57" spans="1:6" ht="123" customHeight="1">
      <c r="A57" s="327" t="s">
        <v>66</v>
      </c>
      <c r="B57" s="327"/>
      <c r="C57" s="327"/>
      <c r="D57" s="327"/>
      <c r="E57" s="327"/>
      <c r="F57" s="5"/>
    </row>
    <row r="58" spans="1:6" ht="14.1" customHeight="1">
      <c r="A58" s="5"/>
      <c r="B58" s="5"/>
      <c r="C58" s="5"/>
      <c r="D58" s="5"/>
      <c r="E58" s="5"/>
      <c r="F58" s="5"/>
    </row>
    <row r="60" spans="1:6">
      <c r="C60" s="20" t="s">
        <v>67</v>
      </c>
    </row>
  </sheetData>
  <mergeCells count="1">
    <mergeCell ref="A57:E57"/>
  </mergeCells>
  <phoneticPr fontId="2" type="noConversion"/>
  <pageMargins left="4.8611111111111112E-2" right="0.16"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2.xml><?xml version="1.0" encoding="utf-8"?>
<worksheet xmlns="http://schemas.openxmlformats.org/spreadsheetml/2006/main" xmlns:r="http://schemas.openxmlformats.org/officeDocument/2006/relationships">
  <sheetPr published="0" enableFormatConditionsCalculation="0"/>
  <dimension ref="A1:F60"/>
  <sheetViews>
    <sheetView showWhiteSpace="0" view="pageLayout" workbookViewId="0">
      <selection activeCell="A2" sqref="A2:XFD2"/>
    </sheetView>
  </sheetViews>
  <sheetFormatPr defaultColWidth="11" defaultRowHeight="12.75"/>
  <cols>
    <col min="1" max="1" width="5" customWidth="1"/>
    <col min="4" max="4" width="27.375" customWidth="1"/>
    <col min="5" max="5" width="15.125" customWidth="1"/>
    <col min="6" max="6" width="8.625" customWidth="1"/>
  </cols>
  <sheetData>
    <row r="1" spans="1:6">
      <c r="A1" s="21"/>
      <c r="B1" s="21"/>
      <c r="C1" s="21"/>
      <c r="D1" s="21"/>
      <c r="E1" s="21"/>
      <c r="F1" s="21"/>
    </row>
    <row r="2" spans="1:6">
      <c r="A2" s="21"/>
      <c r="B2" s="21"/>
      <c r="C2" s="21"/>
      <c r="D2" s="21"/>
      <c r="E2" s="21"/>
      <c r="F2" s="21"/>
    </row>
    <row r="3" spans="1:6" ht="15.75">
      <c r="A3" s="21"/>
      <c r="B3" s="329" t="s">
        <v>0</v>
      </c>
      <c r="C3" s="330"/>
      <c r="D3" s="330"/>
      <c r="E3" s="330"/>
      <c r="F3" s="330"/>
    </row>
    <row r="4" spans="1:6">
      <c r="A4" s="21"/>
      <c r="B4" s="21"/>
      <c r="C4" s="21"/>
      <c r="D4" s="21"/>
      <c r="E4" s="21"/>
      <c r="F4" s="21"/>
    </row>
    <row r="5" spans="1:6">
      <c r="A5" s="21"/>
      <c r="B5" s="21"/>
      <c r="C5" s="21"/>
      <c r="D5" s="21"/>
      <c r="E5" s="21"/>
      <c r="F5" s="21"/>
    </row>
    <row r="6" spans="1:6">
      <c r="A6" s="21"/>
      <c r="B6" s="21"/>
      <c r="C6" s="21"/>
      <c r="D6" s="21"/>
      <c r="E6" s="21"/>
      <c r="F6" s="21"/>
    </row>
    <row r="7" spans="1:6">
      <c r="A7" s="21"/>
      <c r="B7" s="21"/>
      <c r="C7" s="21"/>
      <c r="D7" s="21"/>
      <c r="E7" s="21"/>
      <c r="F7" s="21"/>
    </row>
    <row r="8" spans="1:6" ht="15">
      <c r="A8" s="21"/>
      <c r="B8" s="328" t="s">
        <v>1</v>
      </c>
      <c r="C8" s="328"/>
      <c r="D8" s="328"/>
      <c r="E8" s="328"/>
      <c r="F8" s="328"/>
    </row>
    <row r="9" spans="1:6">
      <c r="A9" s="21"/>
      <c r="B9" s="21"/>
      <c r="C9" s="21"/>
      <c r="D9" s="21"/>
      <c r="E9" s="21"/>
      <c r="F9" s="21"/>
    </row>
    <row r="10" spans="1:6" ht="15.75">
      <c r="A10" s="21"/>
      <c r="B10" s="329" t="s">
        <v>2</v>
      </c>
      <c r="C10" s="330"/>
      <c r="D10" s="330"/>
      <c r="E10" s="330"/>
      <c r="F10" s="330"/>
    </row>
    <row r="11" spans="1:6">
      <c r="A11" s="21"/>
      <c r="B11" s="21"/>
      <c r="C11" s="21"/>
      <c r="D11" s="21"/>
      <c r="E11" s="21"/>
      <c r="F11" s="21"/>
    </row>
    <row r="12" spans="1:6">
      <c r="A12" s="21"/>
      <c r="B12" s="21"/>
      <c r="C12" s="21"/>
      <c r="D12" s="21"/>
      <c r="E12" s="21"/>
      <c r="F12" s="21"/>
    </row>
    <row r="13" spans="1:6">
      <c r="A13" s="21"/>
      <c r="B13" s="21"/>
      <c r="C13" s="21"/>
      <c r="D13" s="21"/>
      <c r="E13" s="21"/>
      <c r="F13" s="21"/>
    </row>
    <row r="14" spans="1:6">
      <c r="A14" s="21"/>
      <c r="B14" s="21"/>
      <c r="C14" s="21"/>
      <c r="D14" s="21"/>
      <c r="E14" s="21"/>
      <c r="F14" s="21"/>
    </row>
    <row r="15" spans="1:6" ht="15">
      <c r="A15" s="21"/>
      <c r="B15" s="328" t="s">
        <v>3</v>
      </c>
      <c r="C15" s="328"/>
      <c r="D15" s="328"/>
      <c r="E15" s="328"/>
      <c r="F15" s="328"/>
    </row>
    <row r="16" spans="1:6">
      <c r="A16" s="21"/>
      <c r="B16" s="21"/>
      <c r="C16" s="21"/>
      <c r="D16" s="21"/>
      <c r="E16" s="21"/>
      <c r="F16" s="21"/>
    </row>
    <row r="17" spans="1:6" ht="15.75">
      <c r="A17" s="21"/>
      <c r="B17" s="329" t="s">
        <v>4</v>
      </c>
      <c r="C17" s="330"/>
      <c r="D17" s="330"/>
      <c r="E17" s="330"/>
      <c r="F17" s="330"/>
    </row>
    <row r="18" spans="1:6">
      <c r="A18" s="21"/>
      <c r="B18" s="21"/>
      <c r="C18" s="21"/>
      <c r="D18" s="21"/>
      <c r="E18" s="21"/>
      <c r="F18" s="21"/>
    </row>
    <row r="19" spans="1:6">
      <c r="A19" s="21"/>
      <c r="B19" s="21"/>
      <c r="C19" s="21"/>
      <c r="D19" s="21"/>
      <c r="E19" s="21"/>
      <c r="F19" s="21"/>
    </row>
    <row r="20" spans="1:6">
      <c r="A20" s="21"/>
      <c r="B20" s="21"/>
      <c r="C20" s="21"/>
      <c r="D20" s="21"/>
      <c r="E20" s="21"/>
      <c r="F20" s="21"/>
    </row>
    <row r="21" spans="1:6">
      <c r="A21" s="21"/>
      <c r="B21" s="21"/>
      <c r="C21" s="21"/>
      <c r="D21" s="21"/>
      <c r="E21" s="21"/>
      <c r="F21" s="21"/>
    </row>
    <row r="22" spans="1:6" ht="15">
      <c r="A22" s="21"/>
      <c r="B22" s="328" t="s">
        <v>5</v>
      </c>
      <c r="C22" s="328"/>
      <c r="D22" s="328"/>
      <c r="E22" s="328"/>
      <c r="F22" s="328"/>
    </row>
    <row r="23" spans="1:6">
      <c r="A23" s="21"/>
      <c r="B23" s="21"/>
      <c r="C23" s="21"/>
      <c r="D23" s="21"/>
      <c r="E23" s="21"/>
      <c r="F23" s="21"/>
    </row>
    <row r="24" spans="1:6" ht="15.75">
      <c r="A24" s="21"/>
      <c r="B24" s="329" t="s">
        <v>6</v>
      </c>
      <c r="C24" s="330"/>
      <c r="D24" s="330"/>
      <c r="E24" s="330"/>
      <c r="F24" s="330"/>
    </row>
    <row r="25" spans="1:6">
      <c r="A25" s="21"/>
      <c r="B25" s="21"/>
      <c r="C25" s="21"/>
      <c r="D25" s="21"/>
      <c r="E25" s="21"/>
      <c r="F25" s="21"/>
    </row>
    <row r="26" spans="1:6">
      <c r="A26" s="21"/>
      <c r="B26" s="21"/>
      <c r="C26" s="21"/>
      <c r="D26" s="21"/>
      <c r="E26" s="21"/>
      <c r="F26" s="21"/>
    </row>
    <row r="27" spans="1:6">
      <c r="A27" s="21"/>
      <c r="B27" s="21"/>
      <c r="C27" s="21"/>
      <c r="D27" s="21"/>
      <c r="E27" s="21"/>
      <c r="F27" s="21"/>
    </row>
    <row r="28" spans="1:6">
      <c r="A28" s="21"/>
      <c r="B28" s="21"/>
      <c r="C28" s="21"/>
      <c r="D28" s="21"/>
      <c r="E28" s="21"/>
      <c r="F28" s="21"/>
    </row>
    <row r="29" spans="1:6" ht="15">
      <c r="A29" s="21"/>
      <c r="B29" s="328" t="s">
        <v>7</v>
      </c>
      <c r="C29" s="328"/>
      <c r="D29" s="328"/>
      <c r="E29" s="328"/>
      <c r="F29" s="328"/>
    </row>
    <row r="30" spans="1:6">
      <c r="A30" s="21"/>
      <c r="B30" s="21"/>
      <c r="C30" s="21"/>
      <c r="D30" s="21"/>
      <c r="E30" s="21"/>
      <c r="F30" s="21"/>
    </row>
    <row r="31" spans="1:6" ht="15.75">
      <c r="A31" s="21"/>
      <c r="B31" s="329" t="s">
        <v>8</v>
      </c>
      <c r="C31" s="330"/>
      <c r="D31" s="330"/>
      <c r="E31" s="330"/>
      <c r="F31" s="330"/>
    </row>
    <row r="32" spans="1:6" ht="15.75">
      <c r="A32" s="21"/>
      <c r="B32" s="330" t="s">
        <v>9</v>
      </c>
      <c r="C32" s="331"/>
      <c r="D32" s="331"/>
      <c r="E32" s="331"/>
      <c r="F32" s="331"/>
    </row>
    <row r="33" spans="1:6" ht="15.75">
      <c r="A33" s="21"/>
      <c r="B33" s="330" t="s">
        <v>10</v>
      </c>
      <c r="C33" s="331"/>
      <c r="D33" s="331"/>
      <c r="E33" s="331"/>
      <c r="F33" s="331"/>
    </row>
    <row r="34" spans="1:6">
      <c r="A34" s="21"/>
      <c r="B34" s="21"/>
      <c r="C34" s="21"/>
      <c r="D34" s="21"/>
      <c r="E34" s="21"/>
      <c r="F34" s="21"/>
    </row>
    <row r="35" spans="1:6">
      <c r="A35" s="21"/>
      <c r="B35" s="21"/>
      <c r="C35" s="21"/>
      <c r="D35" s="21"/>
      <c r="E35" s="21"/>
      <c r="F35" s="21"/>
    </row>
    <row r="36" spans="1:6" ht="15">
      <c r="A36" s="21"/>
      <c r="B36" s="328" t="s">
        <v>11</v>
      </c>
      <c r="C36" s="328"/>
      <c r="D36" s="328"/>
      <c r="E36" s="328"/>
      <c r="F36" s="328"/>
    </row>
    <row r="37" spans="1:6">
      <c r="A37" s="21"/>
      <c r="B37" s="21"/>
      <c r="C37" s="21"/>
      <c r="D37" s="21"/>
      <c r="E37" s="21"/>
      <c r="F37" s="21"/>
    </row>
    <row r="38" spans="1:6" ht="15.75">
      <c r="A38" s="21"/>
      <c r="B38" s="329" t="s">
        <v>12</v>
      </c>
      <c r="C38" s="329"/>
      <c r="D38" s="329"/>
      <c r="E38" s="329"/>
      <c r="F38" s="329"/>
    </row>
    <row r="39" spans="1:6">
      <c r="A39" s="21"/>
      <c r="B39" s="21"/>
      <c r="C39" s="21"/>
      <c r="D39" s="21"/>
      <c r="E39" s="21"/>
      <c r="F39" s="21"/>
    </row>
    <row r="40" spans="1:6">
      <c r="A40" s="21"/>
      <c r="B40" s="21"/>
      <c r="C40" s="21"/>
      <c r="D40" s="21"/>
      <c r="E40" s="21"/>
      <c r="F40" s="21"/>
    </row>
    <row r="41" spans="1:6">
      <c r="A41" s="21"/>
      <c r="B41" s="21"/>
      <c r="C41" s="21"/>
      <c r="D41" s="21"/>
      <c r="E41" s="21"/>
      <c r="F41" s="21"/>
    </row>
    <row r="42" spans="1:6">
      <c r="A42" s="21"/>
      <c r="B42" s="21"/>
      <c r="C42" s="21"/>
      <c r="D42" s="21"/>
      <c r="E42" s="21"/>
      <c r="F42" s="21"/>
    </row>
    <row r="43" spans="1:6" ht="15">
      <c r="A43" s="21"/>
      <c r="B43" s="328" t="s">
        <v>13</v>
      </c>
      <c r="C43" s="328"/>
      <c r="D43" s="328"/>
      <c r="E43" s="328"/>
      <c r="F43" s="328"/>
    </row>
    <row r="44" spans="1:6">
      <c r="A44" s="21"/>
      <c r="B44" s="21"/>
      <c r="C44" s="21"/>
      <c r="D44" s="21"/>
      <c r="E44" s="21"/>
      <c r="F44" s="21"/>
    </row>
    <row r="45" spans="1:6" ht="15.75">
      <c r="A45" s="21"/>
      <c r="B45" s="329" t="s">
        <v>14</v>
      </c>
      <c r="C45" s="330"/>
      <c r="D45" s="330"/>
      <c r="E45" s="330"/>
      <c r="F45" s="330"/>
    </row>
    <row r="46" spans="1:6">
      <c r="A46" s="21"/>
      <c r="B46" s="21"/>
      <c r="C46" s="21"/>
      <c r="D46" s="21"/>
      <c r="E46" s="21"/>
      <c r="F46" s="21"/>
    </row>
    <row r="47" spans="1:6">
      <c r="A47" s="21"/>
      <c r="B47" s="21"/>
      <c r="C47" s="21"/>
      <c r="D47" s="21"/>
      <c r="E47" s="21"/>
      <c r="F47" s="21"/>
    </row>
    <row r="48" spans="1:6">
      <c r="A48" s="21"/>
      <c r="B48" s="21"/>
      <c r="C48" s="21"/>
      <c r="D48" s="21"/>
      <c r="E48" s="21"/>
      <c r="F48" s="21"/>
    </row>
    <row r="49" spans="1:6">
      <c r="A49" s="21"/>
      <c r="B49" s="21"/>
      <c r="C49" s="21"/>
      <c r="D49" s="21"/>
      <c r="E49" s="21"/>
      <c r="F49" s="21"/>
    </row>
    <row r="50" spans="1:6" ht="15">
      <c r="A50" s="21"/>
      <c r="B50" s="328" t="s">
        <v>15</v>
      </c>
      <c r="C50" s="328"/>
      <c r="D50" s="328"/>
      <c r="E50" s="328"/>
      <c r="F50" s="328"/>
    </row>
    <row r="51" spans="1:6">
      <c r="A51" s="21"/>
      <c r="B51" s="21"/>
      <c r="C51" s="21"/>
      <c r="D51" s="21"/>
      <c r="E51" s="21"/>
      <c r="F51" s="21"/>
    </row>
    <row r="52" spans="1:6" ht="15.75">
      <c r="A52" s="21"/>
      <c r="B52" s="329" t="s">
        <v>16</v>
      </c>
      <c r="C52" s="330"/>
      <c r="D52" s="330"/>
      <c r="E52" s="330"/>
      <c r="F52" s="330"/>
    </row>
    <row r="53" spans="1:6">
      <c r="A53" s="21"/>
      <c r="B53" s="21"/>
      <c r="C53" s="21"/>
      <c r="D53" s="21"/>
      <c r="E53" s="21"/>
      <c r="F53" s="21"/>
    </row>
    <row r="54" spans="1:6">
      <c r="A54" s="21"/>
      <c r="B54" s="21"/>
      <c r="C54" s="21"/>
      <c r="D54" s="21"/>
      <c r="E54" s="21"/>
      <c r="F54" s="21"/>
    </row>
    <row r="55" spans="1:6">
      <c r="A55" s="21"/>
      <c r="B55" s="21"/>
      <c r="C55" s="21"/>
      <c r="D55" s="21"/>
      <c r="E55" s="21"/>
      <c r="F55" s="21"/>
    </row>
    <row r="56" spans="1:6">
      <c r="A56" s="21"/>
      <c r="B56" s="21"/>
      <c r="C56" s="21"/>
      <c r="D56" s="21"/>
      <c r="E56" s="21"/>
      <c r="F56" s="21"/>
    </row>
    <row r="57" spans="1:6">
      <c r="A57" s="21"/>
      <c r="B57" s="21"/>
      <c r="C57" s="21"/>
      <c r="D57" s="21"/>
      <c r="E57" s="21"/>
      <c r="F57" s="21"/>
    </row>
    <row r="58" spans="1:6">
      <c r="A58" s="21"/>
      <c r="B58" s="21"/>
      <c r="C58" s="21"/>
      <c r="D58" s="21"/>
      <c r="E58" s="21"/>
      <c r="F58" s="21"/>
    </row>
    <row r="59" spans="1:6">
      <c r="A59" s="21"/>
      <c r="B59" s="21"/>
      <c r="C59" s="21"/>
      <c r="D59" s="21"/>
      <c r="E59" s="21"/>
      <c r="F59" s="21"/>
    </row>
    <row r="60" spans="1:6">
      <c r="A60" s="21"/>
      <c r="B60" s="21"/>
      <c r="C60" s="21"/>
      <c r="D60" s="21"/>
      <c r="E60" s="21"/>
      <c r="F60" s="21"/>
    </row>
  </sheetData>
  <mergeCells count="17">
    <mergeCell ref="B38:F38"/>
    <mergeCell ref="B43:F43"/>
    <mergeCell ref="B45:F45"/>
    <mergeCell ref="B50:F50"/>
    <mergeCell ref="B52:F52"/>
    <mergeCell ref="B36:F36"/>
    <mergeCell ref="B3:F3"/>
    <mergeCell ref="B8:F8"/>
    <mergeCell ref="B10:F10"/>
    <mergeCell ref="B15:F15"/>
    <mergeCell ref="B17:F17"/>
    <mergeCell ref="B22:F22"/>
    <mergeCell ref="B24:F24"/>
    <mergeCell ref="B29:F29"/>
    <mergeCell ref="B31:F31"/>
    <mergeCell ref="B32:F32"/>
    <mergeCell ref="B33:F33"/>
  </mergeCells>
  <phoneticPr fontId="2" type="noConversion"/>
  <pageMargins left="0.21" right="0.18" top="0.52" bottom="0.5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3.xml><?xml version="1.0" encoding="utf-8"?>
<worksheet xmlns="http://schemas.openxmlformats.org/spreadsheetml/2006/main" xmlns:r="http://schemas.openxmlformats.org/officeDocument/2006/relationships">
  <sheetPr published="0" enableFormatConditionsCalculation="0"/>
  <dimension ref="A3:F743"/>
  <sheetViews>
    <sheetView view="pageLayout" topLeftCell="A20" workbookViewId="0">
      <selection activeCell="C565" sqref="C565"/>
    </sheetView>
  </sheetViews>
  <sheetFormatPr defaultColWidth="11" defaultRowHeight="12.75"/>
  <cols>
    <col min="1" max="1" width="5.75" customWidth="1"/>
    <col min="2" max="2" width="38.125" customWidth="1"/>
    <col min="3" max="3" width="8.875" customWidth="1"/>
    <col min="4" max="4" width="7.75" customWidth="1"/>
  </cols>
  <sheetData>
    <row r="3" spans="1:6" ht="18.75" thickBot="1">
      <c r="A3" s="22" t="s">
        <v>29</v>
      </c>
      <c r="B3" s="23" t="s">
        <v>17</v>
      </c>
      <c r="C3" s="24" t="s">
        <v>18</v>
      </c>
      <c r="D3" s="25"/>
      <c r="E3" s="26">
        <f>E55+E85+E146+E193+E248+E258+E272</f>
        <v>0</v>
      </c>
      <c r="F3" s="26"/>
    </row>
    <row r="4" spans="1:6" ht="13.5" thickTop="1">
      <c r="A4" s="27"/>
      <c r="B4" s="28"/>
      <c r="C4" s="27"/>
      <c r="D4" s="29"/>
      <c r="E4" s="27"/>
      <c r="F4" s="27"/>
    </row>
    <row r="5" spans="1:6" ht="15.75">
      <c r="A5" s="30" t="s">
        <v>19</v>
      </c>
      <c r="B5" s="31" t="s">
        <v>20</v>
      </c>
      <c r="C5" s="32" t="s">
        <v>21</v>
      </c>
      <c r="D5" s="32" t="s">
        <v>22</v>
      </c>
      <c r="E5" s="32" t="s">
        <v>23</v>
      </c>
      <c r="F5" s="33" t="s">
        <v>24</v>
      </c>
    </row>
    <row r="6" spans="1:6">
      <c r="A6" s="34"/>
      <c r="B6" s="35"/>
      <c r="C6" s="36"/>
      <c r="D6" s="37"/>
      <c r="E6" s="36"/>
      <c r="F6" s="36"/>
    </row>
    <row r="7" spans="1:6" ht="76.5">
      <c r="A7" s="38"/>
      <c r="B7" s="39" t="s">
        <v>372</v>
      </c>
      <c r="C7" s="40"/>
      <c r="D7" s="40"/>
      <c r="E7" s="40"/>
      <c r="F7" s="40"/>
    </row>
    <row r="8" spans="1:6">
      <c r="A8" s="38"/>
      <c r="B8" s="39"/>
      <c r="C8" s="41"/>
      <c r="D8" s="41"/>
      <c r="E8" s="41"/>
      <c r="F8" s="41"/>
    </row>
    <row r="9" spans="1:6">
      <c r="A9" s="38"/>
      <c r="B9" s="35"/>
      <c r="C9" s="42"/>
      <c r="D9" s="43"/>
      <c r="E9" s="44"/>
      <c r="F9" s="44"/>
    </row>
    <row r="10" spans="1:6" ht="15">
      <c r="A10" s="45"/>
      <c r="B10" s="46"/>
      <c r="C10" s="47"/>
      <c r="D10" s="47"/>
      <c r="E10" s="47"/>
      <c r="F10" s="47"/>
    </row>
    <row r="11" spans="1:6" ht="38.25">
      <c r="A11" s="38" t="s">
        <v>83</v>
      </c>
      <c r="B11" s="35" t="s">
        <v>84</v>
      </c>
      <c r="C11" s="36"/>
      <c r="D11" s="36"/>
      <c r="E11" s="36"/>
      <c r="F11" s="36"/>
    </row>
    <row r="12" spans="1:6">
      <c r="A12" s="38"/>
      <c r="B12" s="39"/>
      <c r="C12" s="41"/>
      <c r="D12" s="41"/>
      <c r="E12" s="41"/>
      <c r="F12" s="41"/>
    </row>
    <row r="13" spans="1:6">
      <c r="A13" s="38"/>
      <c r="B13" s="35"/>
      <c r="C13" s="44">
        <v>1</v>
      </c>
      <c r="D13" s="43" t="s">
        <v>85</v>
      </c>
      <c r="E13" s="44"/>
      <c r="F13" s="44">
        <f>C13*E13</f>
        <v>0</v>
      </c>
    </row>
    <row r="14" spans="1:6">
      <c r="A14" s="38"/>
      <c r="B14" s="35"/>
      <c r="C14" s="44"/>
      <c r="D14" s="43"/>
      <c r="E14" s="44"/>
      <c r="F14" s="44"/>
    </row>
    <row r="15" spans="1:6" ht="38.25">
      <c r="A15" s="38" t="s">
        <v>86</v>
      </c>
      <c r="B15" s="35" t="s">
        <v>45</v>
      </c>
      <c r="C15" s="36"/>
      <c r="D15" s="36"/>
      <c r="E15" s="36"/>
      <c r="F15" s="36"/>
    </row>
    <row r="16" spans="1:6">
      <c r="A16" s="38"/>
      <c r="B16" s="39"/>
      <c r="C16" s="41"/>
      <c r="D16" s="41"/>
      <c r="E16" s="41"/>
      <c r="F16" s="41"/>
    </row>
    <row r="17" spans="1:6">
      <c r="A17" s="38"/>
      <c r="B17" s="35"/>
      <c r="C17" s="44">
        <v>5</v>
      </c>
      <c r="D17" s="43" t="s">
        <v>85</v>
      </c>
      <c r="E17" s="44"/>
      <c r="F17" s="44">
        <f>C17*E17</f>
        <v>0</v>
      </c>
    </row>
    <row r="18" spans="1:6">
      <c r="A18" s="38"/>
      <c r="B18" s="35"/>
      <c r="C18" s="44"/>
      <c r="D18" s="43"/>
      <c r="E18" s="44"/>
      <c r="F18" s="44"/>
    </row>
    <row r="19" spans="1:6" ht="76.5">
      <c r="A19" s="38" t="s">
        <v>46</v>
      </c>
      <c r="B19" s="35" t="s">
        <v>47</v>
      </c>
      <c r="C19" s="44"/>
      <c r="D19" s="43"/>
      <c r="E19" s="44"/>
      <c r="F19" s="44"/>
    </row>
    <row r="20" spans="1:6">
      <c r="A20" s="38"/>
      <c r="B20" s="39"/>
      <c r="C20" s="41"/>
      <c r="D20" s="41"/>
      <c r="E20" s="41"/>
      <c r="F20" s="41"/>
    </row>
    <row r="21" spans="1:6">
      <c r="A21" s="38"/>
      <c r="B21" s="35"/>
      <c r="C21" s="44">
        <v>1</v>
      </c>
      <c r="D21" s="43" t="s">
        <v>85</v>
      </c>
      <c r="E21" s="44"/>
      <c r="F21" s="44">
        <f>C21*E21</f>
        <v>0</v>
      </c>
    </row>
    <row r="22" spans="1:6">
      <c r="A22" s="38"/>
      <c r="B22" s="35"/>
      <c r="C22" s="44"/>
      <c r="D22" s="43"/>
      <c r="E22" s="44"/>
      <c r="F22" s="44"/>
    </row>
    <row r="23" spans="1:6" ht="38.25">
      <c r="A23" s="38" t="s">
        <v>48</v>
      </c>
      <c r="B23" s="48" t="s">
        <v>49</v>
      </c>
      <c r="C23" s="36"/>
      <c r="D23" s="49"/>
      <c r="E23" s="49"/>
      <c r="F23" s="49"/>
    </row>
    <row r="24" spans="1:6">
      <c r="A24" s="38"/>
      <c r="B24" s="39"/>
      <c r="C24" s="41"/>
      <c r="D24" s="41"/>
      <c r="E24" s="41"/>
      <c r="F24" s="41"/>
    </row>
    <row r="25" spans="1:6">
      <c r="A25" s="38"/>
      <c r="B25" s="35"/>
      <c r="C25" s="44">
        <v>51</v>
      </c>
      <c r="D25" s="43" t="s">
        <v>50</v>
      </c>
      <c r="E25" s="44"/>
      <c r="F25" s="44">
        <f>C25*E25</f>
        <v>0</v>
      </c>
    </row>
    <row r="26" spans="1:6" ht="15">
      <c r="A26" s="45"/>
      <c r="B26" s="46"/>
      <c r="C26" s="41"/>
      <c r="D26" s="41"/>
      <c r="E26" s="41"/>
      <c r="F26" s="41"/>
    </row>
    <row r="27" spans="1:6" ht="63.75">
      <c r="A27" s="38" t="s">
        <v>51</v>
      </c>
      <c r="B27" s="35" t="s">
        <v>52</v>
      </c>
      <c r="C27" s="36"/>
      <c r="D27" s="36"/>
      <c r="E27" s="36"/>
      <c r="F27" s="36"/>
    </row>
    <row r="28" spans="1:6">
      <c r="A28" s="38"/>
      <c r="B28" s="39"/>
      <c r="C28" s="41"/>
      <c r="D28" s="41"/>
      <c r="E28" s="41"/>
      <c r="F28" s="41"/>
    </row>
    <row r="29" spans="1:6">
      <c r="A29" s="38"/>
      <c r="B29" s="35"/>
      <c r="C29" s="44">
        <v>1</v>
      </c>
      <c r="D29" s="43" t="s">
        <v>85</v>
      </c>
      <c r="E29" s="44"/>
      <c r="F29" s="44">
        <f>C29*E29</f>
        <v>0</v>
      </c>
    </row>
    <row r="30" spans="1:6">
      <c r="A30" s="38"/>
      <c r="B30" s="35"/>
      <c r="C30" s="44"/>
      <c r="D30" s="43"/>
      <c r="E30" s="44"/>
      <c r="F30" s="44"/>
    </row>
    <row r="31" spans="1:6" ht="51">
      <c r="A31" s="38" t="s">
        <v>53</v>
      </c>
      <c r="B31" s="35" t="s">
        <v>54</v>
      </c>
      <c r="C31" s="44"/>
      <c r="D31" s="43"/>
      <c r="E31" s="44"/>
      <c r="F31" s="44"/>
    </row>
    <row r="32" spans="1:6">
      <c r="A32" s="38"/>
      <c r="B32" s="39"/>
      <c r="C32" s="41"/>
      <c r="D32" s="41"/>
      <c r="E32" s="41"/>
      <c r="F32" s="41"/>
    </row>
    <row r="33" spans="1:6">
      <c r="A33" s="38"/>
      <c r="B33" s="35"/>
      <c r="C33" s="44">
        <v>10</v>
      </c>
      <c r="D33" s="43" t="s">
        <v>55</v>
      </c>
      <c r="E33" s="44"/>
      <c r="F33" s="44">
        <f>C33*E33</f>
        <v>0</v>
      </c>
    </row>
    <row r="34" spans="1:6">
      <c r="A34" s="38"/>
      <c r="B34" s="35"/>
      <c r="C34" s="44"/>
      <c r="D34" s="43"/>
      <c r="E34" s="44"/>
      <c r="F34" s="44"/>
    </row>
    <row r="35" spans="1:6" ht="25.5">
      <c r="A35" s="38" t="s">
        <v>56</v>
      </c>
      <c r="B35" s="35" t="s">
        <v>57</v>
      </c>
      <c r="C35" s="44"/>
      <c r="D35" s="43"/>
      <c r="E35" s="44"/>
      <c r="F35" s="44"/>
    </row>
    <row r="36" spans="1:6">
      <c r="A36" s="38"/>
      <c r="B36" s="39"/>
      <c r="C36" s="41"/>
      <c r="D36" s="41"/>
      <c r="E36" s="41"/>
      <c r="F36" s="41"/>
    </row>
    <row r="37" spans="1:6">
      <c r="A37" s="38"/>
      <c r="B37" s="35"/>
      <c r="C37" s="44">
        <v>64.2</v>
      </c>
      <c r="D37" s="43" t="s">
        <v>58</v>
      </c>
      <c r="E37" s="44"/>
      <c r="F37" s="44">
        <f>C37*E37</f>
        <v>0</v>
      </c>
    </row>
    <row r="38" spans="1:6">
      <c r="A38" s="38"/>
      <c r="B38" s="39"/>
      <c r="C38" s="41"/>
      <c r="D38" s="41"/>
      <c r="E38" s="41"/>
      <c r="F38" s="41"/>
    </row>
    <row r="39" spans="1:6" ht="25.5">
      <c r="A39" s="38" t="s">
        <v>59</v>
      </c>
      <c r="B39" s="35" t="s">
        <v>60</v>
      </c>
      <c r="C39" s="44"/>
      <c r="D39" s="43"/>
      <c r="E39" s="44"/>
      <c r="F39" s="44"/>
    </row>
    <row r="40" spans="1:6">
      <c r="A40" s="38"/>
      <c r="B40" s="39"/>
      <c r="C40" s="41"/>
      <c r="D40" s="41"/>
      <c r="E40" s="41"/>
      <c r="F40" s="41"/>
    </row>
    <row r="41" spans="1:6">
      <c r="A41" s="38"/>
      <c r="B41" s="35"/>
      <c r="C41" s="44">
        <v>45</v>
      </c>
      <c r="D41" s="43" t="s">
        <v>58</v>
      </c>
      <c r="E41" s="44"/>
      <c r="F41" s="44">
        <f>C41*E41</f>
        <v>0</v>
      </c>
    </row>
    <row r="42" spans="1:6">
      <c r="A42" s="38"/>
      <c r="B42" s="35"/>
      <c r="C42" s="44"/>
      <c r="D42" s="43"/>
      <c r="E42" s="44"/>
      <c r="F42" s="44"/>
    </row>
    <row r="43" spans="1:6" ht="38.25">
      <c r="A43" s="38" t="s">
        <v>61</v>
      </c>
      <c r="B43" s="35" t="s">
        <v>49</v>
      </c>
      <c r="C43" s="44"/>
      <c r="D43" s="43"/>
      <c r="E43" s="44"/>
      <c r="F43" s="44"/>
    </row>
    <row r="44" spans="1:6">
      <c r="A44" s="38"/>
      <c r="B44" s="39"/>
      <c r="C44" s="41"/>
      <c r="D44" s="41"/>
      <c r="E44" s="41"/>
      <c r="F44" s="41"/>
    </row>
    <row r="45" spans="1:6">
      <c r="A45" s="38"/>
      <c r="B45" s="35"/>
      <c r="C45" s="44">
        <v>9</v>
      </c>
      <c r="D45" s="43" t="s">
        <v>50</v>
      </c>
      <c r="E45" s="44"/>
      <c r="F45" s="44">
        <f>C45*E45</f>
        <v>0</v>
      </c>
    </row>
    <row r="46" spans="1:6" ht="15">
      <c r="A46" s="45"/>
      <c r="B46" s="50"/>
      <c r="C46" s="45"/>
      <c r="D46" s="45"/>
      <c r="E46" s="45"/>
      <c r="F46" s="45"/>
    </row>
    <row r="47" spans="1:6" ht="63.75">
      <c r="A47" s="38" t="s">
        <v>62</v>
      </c>
      <c r="B47" s="48" t="s">
        <v>63</v>
      </c>
      <c r="C47" s="36"/>
      <c r="D47" s="49"/>
      <c r="E47" s="49"/>
      <c r="F47" s="49"/>
    </row>
    <row r="48" spans="1:6">
      <c r="A48" s="38"/>
      <c r="B48" s="39"/>
      <c r="C48" s="41"/>
      <c r="D48" s="41"/>
      <c r="E48" s="41"/>
      <c r="F48" s="41"/>
    </row>
    <row r="49" spans="1:6">
      <c r="A49" s="38"/>
      <c r="B49" s="35"/>
      <c r="C49" s="51">
        <v>1</v>
      </c>
      <c r="D49" s="43" t="s">
        <v>64</v>
      </c>
      <c r="E49" s="51"/>
      <c r="F49" s="44">
        <f>C49*E49</f>
        <v>0</v>
      </c>
    </row>
    <row r="50" spans="1:6" ht="15">
      <c r="A50" s="45"/>
      <c r="B50" s="50"/>
      <c r="C50" s="45"/>
      <c r="D50" s="45"/>
      <c r="E50" s="45"/>
      <c r="F50" s="45"/>
    </row>
    <row r="51" spans="1:6" ht="38.25">
      <c r="A51" s="38" t="s">
        <v>65</v>
      </c>
      <c r="B51" s="48" t="s">
        <v>109</v>
      </c>
      <c r="C51" s="36"/>
      <c r="D51" s="49"/>
      <c r="E51" s="49"/>
      <c r="F51" s="49"/>
    </row>
    <row r="52" spans="1:6">
      <c r="A52" s="38"/>
      <c r="B52" s="39"/>
      <c r="C52" s="41"/>
      <c r="D52" s="41"/>
      <c r="E52" s="41"/>
      <c r="F52" s="41"/>
    </row>
    <row r="53" spans="1:6">
      <c r="A53" s="38"/>
      <c r="B53" s="35"/>
      <c r="C53" s="51">
        <v>1</v>
      </c>
      <c r="D53" s="43" t="s">
        <v>64</v>
      </c>
      <c r="E53" s="51"/>
      <c r="F53" s="44">
        <f>C53*E53</f>
        <v>0</v>
      </c>
    </row>
    <row r="54" spans="1:6" ht="15">
      <c r="A54" s="45"/>
      <c r="B54" s="50"/>
      <c r="C54" s="45"/>
      <c r="D54" s="45"/>
      <c r="E54" s="45"/>
      <c r="F54" s="45"/>
    </row>
    <row r="55" spans="1:6" ht="16.5" thickBot="1">
      <c r="A55" s="52"/>
      <c r="B55" s="31" t="s">
        <v>20</v>
      </c>
      <c r="C55" s="53" t="s">
        <v>18</v>
      </c>
      <c r="D55" s="54"/>
      <c r="E55" s="26">
        <f>SUM(F11:F54)</f>
        <v>0</v>
      </c>
      <c r="F55" s="26"/>
    </row>
    <row r="56" spans="1:6" ht="16.5" thickTop="1">
      <c r="A56" s="55"/>
      <c r="B56" s="56"/>
      <c r="C56" s="36"/>
      <c r="D56" s="37"/>
      <c r="E56" s="36"/>
      <c r="F56" s="36"/>
    </row>
    <row r="57" spans="1:6">
      <c r="A57" s="55"/>
      <c r="B57" s="35"/>
      <c r="C57" s="36"/>
      <c r="D57" s="37"/>
      <c r="E57" s="36"/>
      <c r="F57" s="36"/>
    </row>
    <row r="58" spans="1:6" ht="15.75">
      <c r="A58" s="55"/>
      <c r="B58" s="56"/>
      <c r="C58" s="36"/>
      <c r="D58" s="37"/>
      <c r="E58" s="36"/>
      <c r="F58" s="36"/>
    </row>
    <row r="59" spans="1:6" ht="15.75">
      <c r="A59" s="30" t="s">
        <v>110</v>
      </c>
      <c r="B59" s="31" t="s">
        <v>111</v>
      </c>
      <c r="C59" s="32" t="s">
        <v>21</v>
      </c>
      <c r="D59" s="32" t="s">
        <v>22</v>
      </c>
      <c r="E59" s="32" t="s">
        <v>23</v>
      </c>
      <c r="F59" s="33" t="s">
        <v>24</v>
      </c>
    </row>
    <row r="60" spans="1:6" ht="15.75">
      <c r="A60" s="55"/>
      <c r="B60" s="56"/>
      <c r="C60" s="36"/>
      <c r="D60" s="37"/>
      <c r="E60" s="36"/>
      <c r="F60" s="36"/>
    </row>
    <row r="61" spans="1:6" ht="140.25">
      <c r="A61" s="38"/>
      <c r="B61" s="48" t="s">
        <v>68</v>
      </c>
      <c r="C61" s="36"/>
      <c r="D61" s="49"/>
      <c r="E61" s="49"/>
      <c r="F61" s="49"/>
    </row>
    <row r="62" spans="1:6">
      <c r="A62" s="38"/>
      <c r="B62" s="39"/>
      <c r="C62" s="41"/>
      <c r="D62" s="41"/>
      <c r="E62" s="41"/>
      <c r="F62" s="41"/>
    </row>
    <row r="63" spans="1:6">
      <c r="A63" s="38"/>
      <c r="B63" s="35"/>
      <c r="C63" s="57"/>
      <c r="D63" s="43"/>
      <c r="E63" s="44"/>
      <c r="F63" s="44"/>
    </row>
    <row r="64" spans="1:6" ht="15.75">
      <c r="A64" s="55"/>
      <c r="B64" s="56"/>
      <c r="C64" s="36"/>
      <c r="D64" s="37"/>
      <c r="E64" s="36"/>
      <c r="F64" s="36"/>
    </row>
    <row r="65" spans="1:6" ht="38.25">
      <c r="A65" s="38" t="s">
        <v>69</v>
      </c>
      <c r="B65" s="48" t="s">
        <v>70</v>
      </c>
      <c r="C65" s="36"/>
      <c r="D65" s="49"/>
      <c r="E65" s="49"/>
      <c r="F65" s="49"/>
    </row>
    <row r="66" spans="1:6">
      <c r="A66" s="38"/>
      <c r="B66" s="39"/>
      <c r="C66" s="41"/>
      <c r="D66" s="41"/>
      <c r="E66" s="41"/>
      <c r="F66" s="41"/>
    </row>
    <row r="67" spans="1:6">
      <c r="A67" s="38"/>
      <c r="B67" s="35"/>
      <c r="C67" s="58">
        <v>90</v>
      </c>
      <c r="D67" s="43" t="s">
        <v>55</v>
      </c>
      <c r="E67" s="44"/>
      <c r="F67" s="44">
        <f>C67*E67</f>
        <v>0</v>
      </c>
    </row>
    <row r="68" spans="1:6" ht="15.75">
      <c r="A68" s="55"/>
      <c r="B68" s="56"/>
      <c r="C68" s="36"/>
      <c r="D68" s="37"/>
      <c r="E68" s="36"/>
      <c r="F68" s="36"/>
    </row>
    <row r="69" spans="1:6" ht="76.5">
      <c r="A69" s="38" t="s">
        <v>71</v>
      </c>
      <c r="B69" s="48" t="s">
        <v>72</v>
      </c>
      <c r="C69" s="36"/>
      <c r="D69" s="49"/>
      <c r="E69" s="49"/>
      <c r="F69" s="49"/>
    </row>
    <row r="70" spans="1:6">
      <c r="A70" s="38"/>
      <c r="B70" s="39"/>
      <c r="C70" s="41"/>
      <c r="D70" s="41"/>
      <c r="E70" s="41"/>
      <c r="F70" s="41"/>
    </row>
    <row r="71" spans="1:6">
      <c r="A71" s="38"/>
      <c r="B71" s="35"/>
      <c r="C71" s="57">
        <v>583</v>
      </c>
      <c r="D71" s="43" t="s">
        <v>55</v>
      </c>
      <c r="E71" s="44"/>
      <c r="F71" s="44">
        <f>C71*E71</f>
        <v>0</v>
      </c>
    </row>
    <row r="72" spans="1:6" ht="15.75">
      <c r="A72" s="55"/>
      <c r="B72" s="56"/>
      <c r="C72" s="36"/>
      <c r="D72" s="37"/>
      <c r="E72" s="36"/>
      <c r="F72" s="36"/>
    </row>
    <row r="73" spans="1:6" ht="63.75">
      <c r="A73" s="38" t="s">
        <v>73</v>
      </c>
      <c r="B73" s="48" t="s">
        <v>74</v>
      </c>
      <c r="C73" s="36"/>
      <c r="D73" s="49"/>
      <c r="E73" s="49"/>
      <c r="F73" s="49"/>
    </row>
    <row r="74" spans="1:6">
      <c r="A74" s="38"/>
      <c r="B74" s="39"/>
      <c r="C74" s="41"/>
      <c r="D74" s="41"/>
      <c r="E74" s="41"/>
      <c r="F74" s="41"/>
    </row>
    <row r="75" spans="1:6">
      <c r="A75" s="38"/>
      <c r="B75" s="35"/>
      <c r="C75" s="57">
        <v>617</v>
      </c>
      <c r="D75" s="43" t="s">
        <v>58</v>
      </c>
      <c r="E75" s="44"/>
      <c r="F75" s="44">
        <f>C75*E75</f>
        <v>0</v>
      </c>
    </row>
    <row r="76" spans="1:6" ht="15.75">
      <c r="A76" s="55"/>
      <c r="B76" s="56"/>
      <c r="C76" s="36"/>
      <c r="D76" s="37"/>
      <c r="E76" s="36"/>
      <c r="F76" s="36"/>
    </row>
    <row r="77" spans="1:6" ht="63.75">
      <c r="A77" s="38" t="s">
        <v>75</v>
      </c>
      <c r="B77" s="48" t="s">
        <v>76</v>
      </c>
      <c r="C77" s="36"/>
      <c r="D77" s="49"/>
      <c r="E77" s="49"/>
      <c r="F77" s="49"/>
    </row>
    <row r="78" spans="1:6">
      <c r="A78" s="38"/>
      <c r="B78" s="39"/>
      <c r="C78" s="41"/>
      <c r="D78" s="41"/>
      <c r="E78" s="41"/>
      <c r="F78" s="41"/>
    </row>
    <row r="79" spans="1:6">
      <c r="A79" s="38"/>
      <c r="B79" s="35"/>
      <c r="C79" s="57">
        <v>198</v>
      </c>
      <c r="D79" s="43" t="s">
        <v>55</v>
      </c>
      <c r="E79" s="44"/>
      <c r="F79" s="44">
        <f>C79*E79</f>
        <v>0</v>
      </c>
    </row>
    <row r="80" spans="1:6" ht="15.75">
      <c r="A80" s="55"/>
      <c r="B80" s="56"/>
      <c r="C80" s="36"/>
      <c r="D80" s="37"/>
      <c r="E80" s="36"/>
      <c r="F80" s="36"/>
    </row>
    <row r="81" spans="1:6" ht="102">
      <c r="A81" s="38" t="s">
        <v>77</v>
      </c>
      <c r="B81" s="48" t="s">
        <v>78</v>
      </c>
      <c r="C81" s="36"/>
      <c r="D81" s="49"/>
      <c r="E81" s="49"/>
      <c r="F81" s="49"/>
    </row>
    <row r="82" spans="1:6">
      <c r="A82" s="38"/>
      <c r="B82" s="39"/>
      <c r="C82" s="41"/>
      <c r="D82" s="41"/>
      <c r="E82" s="41"/>
      <c r="F82" s="41"/>
    </row>
    <row r="83" spans="1:6">
      <c r="A83" s="38"/>
      <c r="B83" s="35"/>
      <c r="C83" s="57">
        <v>461</v>
      </c>
      <c r="D83" s="43" t="s">
        <v>55</v>
      </c>
      <c r="E83" s="44"/>
      <c r="F83" s="44">
        <f>C83*E83</f>
        <v>0</v>
      </c>
    </row>
    <row r="84" spans="1:6" ht="15.75">
      <c r="A84" s="55"/>
      <c r="B84" s="56"/>
      <c r="C84" s="36"/>
      <c r="D84" s="37"/>
      <c r="E84" s="36"/>
      <c r="F84" s="36"/>
    </row>
    <row r="85" spans="1:6" ht="16.5" thickBot="1">
      <c r="A85" s="52"/>
      <c r="B85" s="31" t="s">
        <v>111</v>
      </c>
      <c r="C85" s="53" t="s">
        <v>18</v>
      </c>
      <c r="D85" s="54"/>
      <c r="E85" s="26">
        <f>SUM(F65:F83)</f>
        <v>0</v>
      </c>
      <c r="F85" s="26"/>
    </row>
    <row r="86" spans="1:6" ht="16.5" thickTop="1">
      <c r="A86" s="55"/>
      <c r="B86" s="56"/>
      <c r="C86" s="36"/>
      <c r="D86" s="37"/>
      <c r="E86" s="36"/>
      <c r="F86" s="36"/>
    </row>
    <row r="87" spans="1:6" ht="15.75">
      <c r="A87" s="55"/>
      <c r="B87" s="56"/>
      <c r="C87" s="36"/>
      <c r="D87" s="37"/>
      <c r="E87" s="36"/>
      <c r="F87" s="36"/>
    </row>
    <row r="88" spans="1:6" ht="15.75">
      <c r="A88" s="55"/>
      <c r="B88" s="56"/>
      <c r="C88" s="36"/>
      <c r="D88" s="37"/>
      <c r="E88" s="36"/>
      <c r="F88" s="36"/>
    </row>
    <row r="89" spans="1:6" ht="15.75">
      <c r="A89" s="30" t="s">
        <v>79</v>
      </c>
      <c r="B89" s="31" t="s">
        <v>80</v>
      </c>
      <c r="C89" s="32" t="s">
        <v>21</v>
      </c>
      <c r="D89" s="32" t="s">
        <v>22</v>
      </c>
      <c r="E89" s="32" t="s">
        <v>23</v>
      </c>
      <c r="F89" s="33" t="s">
        <v>24</v>
      </c>
    </row>
    <row r="90" spans="1:6" ht="15">
      <c r="A90" s="45"/>
      <c r="B90" s="59"/>
      <c r="C90" s="60"/>
      <c r="D90" s="60"/>
      <c r="E90" s="60"/>
      <c r="F90" s="60"/>
    </row>
    <row r="91" spans="1:6" ht="76.5">
      <c r="A91" s="38"/>
      <c r="B91" s="39" t="s">
        <v>81</v>
      </c>
      <c r="C91" s="36"/>
      <c r="D91" s="36"/>
      <c r="E91" s="36"/>
      <c r="F91" s="36"/>
    </row>
    <row r="92" spans="1:6">
      <c r="A92" s="38"/>
      <c r="B92" s="39"/>
      <c r="C92" s="41"/>
      <c r="D92" s="41"/>
      <c r="E92" s="41"/>
      <c r="F92" s="41"/>
    </row>
    <row r="93" spans="1:6" ht="76.5">
      <c r="A93" s="38" t="s">
        <v>82</v>
      </c>
      <c r="B93" s="48" t="s">
        <v>127</v>
      </c>
      <c r="C93" s="36"/>
      <c r="D93" s="49"/>
      <c r="E93" s="49"/>
      <c r="F93" s="49"/>
    </row>
    <row r="94" spans="1:6">
      <c r="A94" s="38"/>
      <c r="B94" s="39"/>
      <c r="C94" s="41"/>
      <c r="D94" s="41"/>
      <c r="E94" s="41"/>
      <c r="F94" s="41"/>
    </row>
    <row r="95" spans="1:6">
      <c r="A95" s="38"/>
      <c r="B95" s="35"/>
      <c r="C95" s="44">
        <v>109.7</v>
      </c>
      <c r="D95" s="43" t="s">
        <v>55</v>
      </c>
      <c r="E95" s="44"/>
      <c r="F95" s="44">
        <f>C95*E95</f>
        <v>0</v>
      </c>
    </row>
    <row r="96" spans="1:6" ht="15">
      <c r="A96" s="45"/>
      <c r="B96" s="50"/>
      <c r="C96" s="45"/>
      <c r="D96" s="45"/>
      <c r="E96" s="45"/>
      <c r="F96" s="45"/>
    </row>
    <row r="97" spans="1:6" ht="51">
      <c r="A97" s="38" t="s">
        <v>128</v>
      </c>
      <c r="B97" s="48" t="s">
        <v>87</v>
      </c>
      <c r="C97" s="36"/>
      <c r="D97" s="49"/>
      <c r="E97" s="49"/>
      <c r="F97" s="49"/>
    </row>
    <row r="98" spans="1:6">
      <c r="A98" s="38"/>
      <c r="B98" s="39"/>
      <c r="C98" s="41"/>
      <c r="D98" s="41"/>
      <c r="E98" s="41"/>
      <c r="F98" s="41"/>
    </row>
    <row r="99" spans="1:6">
      <c r="A99" s="38"/>
      <c r="B99" s="35"/>
      <c r="C99" s="44">
        <v>67.2</v>
      </c>
      <c r="D99" s="43" t="s">
        <v>55</v>
      </c>
      <c r="E99" s="44"/>
      <c r="F99" s="44">
        <f>C99*E99</f>
        <v>0</v>
      </c>
    </row>
    <row r="100" spans="1:6" ht="15">
      <c r="A100" s="45"/>
      <c r="B100" s="50"/>
      <c r="C100" s="45"/>
      <c r="D100" s="45"/>
      <c r="E100" s="45"/>
      <c r="F100" s="45"/>
    </row>
    <row r="101" spans="1:6" ht="51">
      <c r="A101" s="38" t="s">
        <v>88</v>
      </c>
      <c r="B101" s="48" t="s">
        <v>89</v>
      </c>
      <c r="C101" s="36"/>
      <c r="D101" s="49"/>
      <c r="E101" s="49"/>
      <c r="F101" s="49"/>
    </row>
    <row r="102" spans="1:6">
      <c r="A102" s="38"/>
      <c r="B102" s="39"/>
      <c r="C102" s="41"/>
      <c r="D102" s="41"/>
      <c r="E102" s="41"/>
      <c r="F102" s="41"/>
    </row>
    <row r="103" spans="1:6">
      <c r="A103" s="38"/>
      <c r="B103" s="35"/>
      <c r="C103" s="58">
        <v>3.8</v>
      </c>
      <c r="D103" s="43" t="s">
        <v>55</v>
      </c>
      <c r="E103" s="44"/>
      <c r="F103" s="44">
        <f>C103*E103</f>
        <v>0</v>
      </c>
    </row>
    <row r="104" spans="1:6" ht="15">
      <c r="A104" s="45"/>
      <c r="B104" s="50"/>
      <c r="C104" s="45"/>
      <c r="D104" s="45"/>
      <c r="E104" s="45"/>
      <c r="F104" s="45"/>
    </row>
    <row r="105" spans="1:6" ht="102">
      <c r="A105" s="38" t="s">
        <v>90</v>
      </c>
      <c r="B105" s="48" t="s">
        <v>91</v>
      </c>
      <c r="C105" s="36"/>
      <c r="D105" s="49"/>
      <c r="E105" s="49"/>
      <c r="F105" s="49"/>
    </row>
    <row r="106" spans="1:6">
      <c r="A106" s="38"/>
      <c r="B106" s="39"/>
      <c r="C106" s="41"/>
      <c r="D106" s="41"/>
      <c r="E106" s="41"/>
      <c r="F106" s="41"/>
    </row>
    <row r="107" spans="1:6">
      <c r="A107" s="38"/>
      <c r="B107" s="35"/>
      <c r="C107" s="58">
        <v>0.6</v>
      </c>
      <c r="D107" s="43" t="s">
        <v>55</v>
      </c>
      <c r="E107" s="44"/>
      <c r="F107" s="44">
        <f>C107*E107</f>
        <v>0</v>
      </c>
    </row>
    <row r="108" spans="1:6" ht="15">
      <c r="A108" s="45"/>
      <c r="B108" s="50"/>
      <c r="C108" s="45"/>
      <c r="D108" s="45"/>
      <c r="E108" s="45"/>
      <c r="F108" s="45"/>
    </row>
    <row r="109" spans="1:6" ht="51">
      <c r="A109" s="38" t="s">
        <v>92</v>
      </c>
      <c r="B109" s="48" t="s">
        <v>93</v>
      </c>
      <c r="C109" s="36"/>
      <c r="D109" s="49"/>
      <c r="E109" s="49"/>
      <c r="F109" s="49"/>
    </row>
    <row r="110" spans="1:6">
      <c r="A110" s="38"/>
      <c r="B110" s="39"/>
      <c r="C110" s="41"/>
      <c r="D110" s="41"/>
      <c r="E110" s="41"/>
      <c r="F110" s="41"/>
    </row>
    <row r="111" spans="1:6">
      <c r="A111" s="38"/>
      <c r="B111" s="35"/>
      <c r="C111" s="44">
        <v>2.7</v>
      </c>
      <c r="D111" s="43" t="s">
        <v>55</v>
      </c>
      <c r="E111" s="44"/>
      <c r="F111" s="44">
        <f>C111*E111</f>
        <v>0</v>
      </c>
    </row>
    <row r="112" spans="1:6" ht="15">
      <c r="A112" s="45"/>
      <c r="B112" s="50"/>
      <c r="C112" s="45"/>
      <c r="D112" s="45"/>
      <c r="E112" s="45"/>
      <c r="F112" s="45"/>
    </row>
    <row r="113" spans="1:6" ht="51">
      <c r="A113" s="38" t="s">
        <v>94</v>
      </c>
      <c r="B113" s="48" t="s">
        <v>95</v>
      </c>
      <c r="C113" s="36"/>
      <c r="D113" s="49"/>
      <c r="E113" s="49"/>
      <c r="F113" s="49"/>
    </row>
    <row r="114" spans="1:6">
      <c r="A114" s="38"/>
      <c r="B114" s="39"/>
      <c r="C114" s="41"/>
      <c r="D114" s="41"/>
      <c r="E114" s="41"/>
      <c r="F114" s="41"/>
    </row>
    <row r="115" spans="1:6">
      <c r="A115" s="38"/>
      <c r="B115" s="35"/>
      <c r="C115" s="44">
        <v>5.3</v>
      </c>
      <c r="D115" s="43" t="s">
        <v>55</v>
      </c>
      <c r="E115" s="44"/>
      <c r="F115" s="44">
        <f>C115*E115</f>
        <v>0</v>
      </c>
    </row>
    <row r="116" spans="1:6" ht="15">
      <c r="A116" s="45"/>
      <c r="B116" s="50"/>
      <c r="C116" s="45"/>
      <c r="D116" s="45"/>
      <c r="E116" s="45"/>
      <c r="F116" s="45"/>
    </row>
    <row r="117" spans="1:6" ht="63.75">
      <c r="A117" s="38" t="s">
        <v>96</v>
      </c>
      <c r="B117" s="48" t="s">
        <v>97</v>
      </c>
      <c r="C117" s="36"/>
      <c r="D117" s="49"/>
      <c r="E117" s="49"/>
      <c r="F117" s="49"/>
    </row>
    <row r="118" spans="1:6">
      <c r="A118" s="38"/>
      <c r="B118" s="39"/>
      <c r="C118" s="41"/>
      <c r="D118" s="41"/>
      <c r="E118" s="41"/>
      <c r="F118" s="41"/>
    </row>
    <row r="119" spans="1:6">
      <c r="A119" s="38"/>
      <c r="B119" s="35"/>
      <c r="C119" s="44">
        <v>51.4</v>
      </c>
      <c r="D119" s="43" t="s">
        <v>55</v>
      </c>
      <c r="E119" s="44"/>
      <c r="F119" s="44">
        <f>C119*E119</f>
        <v>0</v>
      </c>
    </row>
    <row r="120" spans="1:6" ht="15">
      <c r="A120" s="45"/>
      <c r="B120" s="50"/>
      <c r="C120" s="45"/>
      <c r="D120" s="45"/>
      <c r="E120" s="45"/>
      <c r="F120" s="45"/>
    </row>
    <row r="121" spans="1:6" ht="15">
      <c r="A121" s="45"/>
      <c r="B121" s="48"/>
      <c r="C121" s="45"/>
      <c r="D121" s="45"/>
      <c r="E121" s="45"/>
      <c r="F121" s="45"/>
    </row>
    <row r="122" spans="1:6" ht="51">
      <c r="A122" s="38" t="s">
        <v>98</v>
      </c>
      <c r="B122" s="48" t="s">
        <v>99</v>
      </c>
      <c r="C122" s="45"/>
      <c r="D122" s="45"/>
      <c r="E122" s="45"/>
      <c r="F122" s="45"/>
    </row>
    <row r="123" spans="1:6" ht="15">
      <c r="A123" s="45"/>
      <c r="B123" s="48"/>
      <c r="C123" s="44">
        <v>1.8</v>
      </c>
      <c r="D123" s="43" t="s">
        <v>55</v>
      </c>
      <c r="E123" s="44"/>
      <c r="F123" s="44">
        <f>C123*E123</f>
        <v>0</v>
      </c>
    </row>
    <row r="124" spans="1:6" ht="15">
      <c r="A124" s="45"/>
      <c r="B124" s="48"/>
      <c r="C124" s="45"/>
      <c r="D124" s="45"/>
      <c r="E124" s="45"/>
      <c r="F124" s="45"/>
    </row>
    <row r="125" spans="1:6" ht="15">
      <c r="A125" s="45"/>
      <c r="B125" s="50"/>
      <c r="C125" s="45"/>
      <c r="D125" s="45"/>
      <c r="E125" s="45"/>
      <c r="F125" s="45"/>
    </row>
    <row r="126" spans="1:6" ht="63.75">
      <c r="A126" s="38" t="s">
        <v>100</v>
      </c>
      <c r="B126" s="48" t="s">
        <v>101</v>
      </c>
      <c r="C126" s="36"/>
      <c r="D126" s="49"/>
      <c r="E126" s="49"/>
      <c r="F126" s="49"/>
    </row>
    <row r="127" spans="1:6">
      <c r="A127" s="38"/>
      <c r="B127" s="39"/>
      <c r="C127" s="41"/>
      <c r="D127" s="41"/>
      <c r="E127" s="41"/>
      <c r="F127" s="41"/>
    </row>
    <row r="128" spans="1:6">
      <c r="A128" s="38"/>
      <c r="B128" s="35"/>
      <c r="C128" s="44">
        <v>13.6</v>
      </c>
      <c r="D128" s="43" t="s">
        <v>55</v>
      </c>
      <c r="E128" s="44"/>
      <c r="F128" s="44">
        <f>C128*E128</f>
        <v>0</v>
      </c>
    </row>
    <row r="129" spans="1:6" ht="15">
      <c r="A129" s="45"/>
      <c r="B129" s="50"/>
      <c r="C129" s="45"/>
      <c r="D129" s="45"/>
      <c r="E129" s="45"/>
      <c r="F129" s="45"/>
    </row>
    <row r="130" spans="1:6" ht="51">
      <c r="A130" s="38" t="s">
        <v>102</v>
      </c>
      <c r="B130" s="48" t="s">
        <v>103</v>
      </c>
      <c r="C130" s="36"/>
      <c r="D130" s="49"/>
      <c r="E130" s="49"/>
      <c r="F130" s="49"/>
    </row>
    <row r="131" spans="1:6">
      <c r="A131" s="38"/>
      <c r="B131" s="39"/>
      <c r="C131" s="41"/>
      <c r="D131" s="41"/>
      <c r="E131" s="41"/>
      <c r="F131" s="41"/>
    </row>
    <row r="132" spans="1:6">
      <c r="A132" s="38"/>
      <c r="B132" s="35"/>
      <c r="C132" s="44">
        <v>48.7</v>
      </c>
      <c r="D132" s="43" t="s">
        <v>55</v>
      </c>
      <c r="E132" s="44"/>
      <c r="F132" s="44">
        <f>C132*E132</f>
        <v>0</v>
      </c>
    </row>
    <row r="133" spans="1:6" ht="15">
      <c r="A133" s="45"/>
      <c r="B133" s="50"/>
      <c r="C133" s="45"/>
      <c r="D133" s="45"/>
      <c r="E133" s="45"/>
      <c r="F133" s="45"/>
    </row>
    <row r="134" spans="1:6" ht="38.25">
      <c r="A134" s="38" t="s">
        <v>104</v>
      </c>
      <c r="B134" s="48" t="s">
        <v>105</v>
      </c>
      <c r="C134" s="36"/>
      <c r="D134" s="49"/>
      <c r="E134" s="49"/>
      <c r="F134" s="49"/>
    </row>
    <row r="135" spans="1:6">
      <c r="A135" s="38"/>
      <c r="B135" s="39"/>
      <c r="C135" s="41"/>
      <c r="D135" s="41"/>
      <c r="E135" s="41"/>
      <c r="F135" s="41"/>
    </row>
    <row r="136" spans="1:6">
      <c r="A136" s="38"/>
      <c r="B136" s="35"/>
      <c r="C136" s="44">
        <v>208.2</v>
      </c>
      <c r="D136" s="43" t="s">
        <v>58</v>
      </c>
      <c r="E136" s="44"/>
      <c r="F136" s="44">
        <f>C136*E136</f>
        <v>0</v>
      </c>
    </row>
    <row r="137" spans="1:6" ht="15">
      <c r="A137" s="45"/>
      <c r="B137" s="50"/>
      <c r="C137" s="45"/>
      <c r="D137" s="45"/>
      <c r="E137" s="45"/>
      <c r="F137" s="45"/>
    </row>
    <row r="138" spans="1:6">
      <c r="A138" s="38" t="s">
        <v>106</v>
      </c>
      <c r="B138" s="48" t="s">
        <v>107</v>
      </c>
      <c r="C138" s="36"/>
      <c r="D138" s="49"/>
      <c r="E138" s="49"/>
      <c r="F138" s="49"/>
    </row>
    <row r="139" spans="1:6">
      <c r="A139" s="38"/>
      <c r="B139" s="39"/>
      <c r="C139" s="41"/>
      <c r="D139" s="41"/>
      <c r="E139" s="41"/>
      <c r="F139" s="41"/>
    </row>
    <row r="140" spans="1:6">
      <c r="A140" s="38"/>
      <c r="B140" s="35"/>
      <c r="C140" s="44">
        <v>2590</v>
      </c>
      <c r="D140" s="43" t="s">
        <v>58</v>
      </c>
      <c r="E140" s="44"/>
      <c r="F140" s="44">
        <f>C140*E140</f>
        <v>0</v>
      </c>
    </row>
    <row r="141" spans="1:6" ht="15">
      <c r="A141" s="45"/>
      <c r="B141" s="50"/>
      <c r="C141" s="45"/>
      <c r="D141" s="45"/>
      <c r="E141" s="45"/>
      <c r="F141" s="45"/>
    </row>
    <row r="142" spans="1:6" ht="76.5">
      <c r="A142" s="38" t="s">
        <v>108</v>
      </c>
      <c r="B142" s="39" t="s">
        <v>143</v>
      </c>
      <c r="C142" s="36"/>
      <c r="D142" s="49"/>
      <c r="E142" s="49"/>
      <c r="F142" s="49"/>
    </row>
    <row r="143" spans="1:6">
      <c r="A143" s="38"/>
      <c r="B143" s="39"/>
      <c r="C143" s="41"/>
      <c r="D143" s="41"/>
      <c r="E143" s="41"/>
      <c r="F143" s="41"/>
    </row>
    <row r="144" spans="1:6">
      <c r="A144" s="38"/>
      <c r="B144" s="35"/>
      <c r="C144" s="44">
        <v>37315.599999999999</v>
      </c>
      <c r="D144" s="43" t="s">
        <v>144</v>
      </c>
      <c r="E144" s="44"/>
      <c r="F144" s="44">
        <f>C144*E144</f>
        <v>0</v>
      </c>
    </row>
    <row r="145" spans="1:6" ht="15">
      <c r="A145" s="45"/>
      <c r="B145" s="50"/>
      <c r="C145" s="45"/>
      <c r="D145" s="45"/>
      <c r="E145" s="45"/>
      <c r="F145" s="45"/>
    </row>
    <row r="146" spans="1:6" ht="16.5" thickBot="1">
      <c r="A146" s="52"/>
      <c r="B146" s="31" t="s">
        <v>80</v>
      </c>
      <c r="C146" s="53" t="s">
        <v>18</v>
      </c>
      <c r="D146" s="54"/>
      <c r="E146" s="26">
        <f>SUM(F92:F144)</f>
        <v>0</v>
      </c>
      <c r="F146" s="26"/>
    </row>
    <row r="147" spans="1:6" ht="15.75" thickTop="1">
      <c r="A147" s="55"/>
      <c r="B147" s="59"/>
      <c r="C147" s="61"/>
      <c r="D147" s="37"/>
      <c r="E147" s="36"/>
      <c r="F147" s="36"/>
    </row>
    <row r="148" spans="1:6">
      <c r="A148" s="55"/>
      <c r="B148" s="35"/>
      <c r="C148" s="36"/>
      <c r="D148" s="37"/>
      <c r="E148" s="36"/>
      <c r="F148" s="36"/>
    </row>
    <row r="149" spans="1:6" ht="15.75">
      <c r="A149" s="55"/>
      <c r="B149" s="56"/>
      <c r="C149" s="36"/>
      <c r="D149" s="37"/>
      <c r="E149" s="36"/>
      <c r="F149" s="36"/>
    </row>
    <row r="150" spans="1:6" ht="15.75">
      <c r="A150" s="30" t="s">
        <v>145</v>
      </c>
      <c r="B150" s="31" t="s">
        <v>146</v>
      </c>
      <c r="C150" s="32" t="s">
        <v>21</v>
      </c>
      <c r="D150" s="32" t="s">
        <v>22</v>
      </c>
      <c r="E150" s="32" t="s">
        <v>23</v>
      </c>
      <c r="F150" s="33" t="s">
        <v>24</v>
      </c>
    </row>
    <row r="151" spans="1:6">
      <c r="A151" s="47"/>
      <c r="B151" s="62"/>
      <c r="C151" s="47"/>
      <c r="D151" s="47"/>
      <c r="E151" s="47"/>
      <c r="F151" s="47"/>
    </row>
    <row r="152" spans="1:6" ht="216.75">
      <c r="A152" s="38"/>
      <c r="B152" s="48" t="s">
        <v>112</v>
      </c>
      <c r="C152" s="36"/>
      <c r="D152" s="49"/>
      <c r="E152" s="49"/>
      <c r="F152" s="49"/>
    </row>
    <row r="153" spans="1:6">
      <c r="A153" s="38"/>
      <c r="B153" s="39"/>
      <c r="C153" s="41"/>
      <c r="D153" s="41"/>
      <c r="E153" s="41"/>
      <c r="F153" s="41"/>
    </row>
    <row r="154" spans="1:6">
      <c r="A154" s="38"/>
      <c r="B154" s="35"/>
      <c r="C154" s="44"/>
      <c r="D154" s="43"/>
      <c r="E154" s="44"/>
      <c r="F154" s="44"/>
    </row>
    <row r="155" spans="1:6">
      <c r="A155" s="47"/>
      <c r="B155" s="62"/>
      <c r="C155" s="47"/>
      <c r="D155" s="47"/>
      <c r="E155" s="47"/>
      <c r="F155" s="47"/>
    </row>
    <row r="156" spans="1:6" ht="38.25">
      <c r="A156" s="38" t="s">
        <v>113</v>
      </c>
      <c r="B156" s="48" t="s">
        <v>114</v>
      </c>
      <c r="C156" s="47"/>
      <c r="D156" s="47"/>
      <c r="E156" s="47"/>
      <c r="F156" s="47"/>
    </row>
    <row r="157" spans="1:6">
      <c r="A157" s="47"/>
      <c r="B157" s="62"/>
      <c r="C157" s="44">
        <v>321.5</v>
      </c>
      <c r="D157" s="43" t="s">
        <v>58</v>
      </c>
      <c r="E157" s="44"/>
      <c r="F157" s="44">
        <f>C157*E157</f>
        <v>0</v>
      </c>
    </row>
    <row r="158" spans="1:6">
      <c r="A158" s="47"/>
      <c r="B158" s="62"/>
      <c r="C158" s="47"/>
      <c r="D158" s="47"/>
      <c r="E158" s="47"/>
      <c r="F158" s="47"/>
    </row>
    <row r="159" spans="1:6" ht="38.25">
      <c r="A159" s="38" t="s">
        <v>115</v>
      </c>
      <c r="B159" s="48" t="s">
        <v>116</v>
      </c>
      <c r="C159" s="36"/>
      <c r="D159" s="49"/>
      <c r="E159" s="49"/>
      <c r="F159" s="49"/>
    </row>
    <row r="160" spans="1:6">
      <c r="A160" s="38"/>
      <c r="B160" s="39"/>
      <c r="C160" s="41"/>
      <c r="D160" s="41"/>
      <c r="E160" s="41"/>
      <c r="F160" s="41"/>
    </row>
    <row r="161" spans="1:6">
      <c r="A161" s="38"/>
      <c r="B161" s="35"/>
      <c r="C161" s="44">
        <v>601</v>
      </c>
      <c r="D161" s="43" t="s">
        <v>58</v>
      </c>
      <c r="E161" s="44"/>
      <c r="F161" s="44">
        <f>C161*E161</f>
        <v>0</v>
      </c>
    </row>
    <row r="162" spans="1:6" ht="15">
      <c r="A162" s="45"/>
      <c r="B162" s="50"/>
      <c r="C162" s="45"/>
      <c r="D162" s="45"/>
      <c r="E162" s="45"/>
      <c r="F162" s="45"/>
    </row>
    <row r="163" spans="1:6" ht="51">
      <c r="A163" s="38" t="s">
        <v>168</v>
      </c>
      <c r="B163" s="48" t="s">
        <v>117</v>
      </c>
      <c r="C163" s="36"/>
      <c r="D163" s="49"/>
      <c r="E163" s="49"/>
      <c r="F163" s="49"/>
    </row>
    <row r="164" spans="1:6">
      <c r="A164" s="38"/>
      <c r="B164" s="39"/>
      <c r="C164" s="41"/>
      <c r="D164" s="41"/>
      <c r="E164" s="41"/>
      <c r="F164" s="41"/>
    </row>
    <row r="165" spans="1:6">
      <c r="A165" s="38"/>
      <c r="B165" s="35"/>
      <c r="C165" s="44">
        <v>47.6</v>
      </c>
      <c r="D165" s="43" t="s">
        <v>58</v>
      </c>
      <c r="E165" s="44"/>
      <c r="F165" s="44">
        <f>C165*E165</f>
        <v>0</v>
      </c>
    </row>
    <row r="166" spans="1:6">
      <c r="A166" s="38"/>
      <c r="B166" s="35"/>
      <c r="C166" s="44"/>
      <c r="D166" s="43"/>
      <c r="E166" s="44"/>
      <c r="F166" s="44"/>
    </row>
    <row r="167" spans="1:6" ht="51">
      <c r="A167" s="38" t="s">
        <v>118</v>
      </c>
      <c r="B167" s="48" t="s">
        <v>119</v>
      </c>
      <c r="C167" s="36"/>
      <c r="D167" s="49"/>
      <c r="E167" s="49"/>
      <c r="F167" s="49"/>
    </row>
    <row r="168" spans="1:6">
      <c r="A168" s="38"/>
      <c r="B168" s="39"/>
      <c r="C168" s="41"/>
      <c r="D168" s="41"/>
      <c r="E168" s="41"/>
      <c r="F168" s="41"/>
    </row>
    <row r="169" spans="1:6">
      <c r="A169" s="38"/>
      <c r="B169" s="35"/>
      <c r="C169" s="44">
        <v>26.8</v>
      </c>
      <c r="D169" s="43" t="s">
        <v>58</v>
      </c>
      <c r="E169" s="44"/>
      <c r="F169" s="44">
        <f>C169*E169</f>
        <v>0</v>
      </c>
    </row>
    <row r="170" spans="1:6" ht="15">
      <c r="A170" s="45"/>
      <c r="B170" s="50"/>
      <c r="C170" s="45"/>
      <c r="D170" s="45"/>
      <c r="E170" s="45"/>
      <c r="F170" s="45"/>
    </row>
    <row r="171" spans="1:6" ht="76.5">
      <c r="A171" s="38" t="s">
        <v>120</v>
      </c>
      <c r="B171" s="48" t="s">
        <v>121</v>
      </c>
      <c r="C171" s="36"/>
      <c r="D171" s="49"/>
      <c r="E171" s="49"/>
      <c r="F171" s="49"/>
    </row>
    <row r="172" spans="1:6">
      <c r="A172" s="38"/>
      <c r="B172" s="39"/>
      <c r="C172" s="41"/>
      <c r="D172" s="41"/>
      <c r="E172" s="41"/>
      <c r="F172" s="41"/>
    </row>
    <row r="173" spans="1:6">
      <c r="A173" s="38"/>
      <c r="B173" s="35"/>
      <c r="C173" s="44">
        <v>245.3</v>
      </c>
      <c r="D173" s="43" t="s">
        <v>58</v>
      </c>
      <c r="E173" s="44"/>
      <c r="F173" s="44">
        <f>C173*E173</f>
        <v>0</v>
      </c>
    </row>
    <row r="174" spans="1:6" ht="15">
      <c r="A174" s="45"/>
      <c r="B174" s="50"/>
      <c r="C174" s="45"/>
      <c r="D174" s="45"/>
      <c r="E174" s="45"/>
      <c r="F174" s="45"/>
    </row>
    <row r="175" spans="1:6" ht="63.75">
      <c r="A175" s="38" t="s">
        <v>122</v>
      </c>
      <c r="B175" s="48" t="s">
        <v>123</v>
      </c>
      <c r="C175" s="36"/>
      <c r="D175" s="49"/>
      <c r="E175" s="49"/>
      <c r="F175" s="49"/>
    </row>
    <row r="176" spans="1:6">
      <c r="A176" s="38"/>
      <c r="B176" s="39"/>
      <c r="C176" s="41"/>
      <c r="D176" s="41"/>
      <c r="E176" s="41"/>
      <c r="F176" s="41"/>
    </row>
    <row r="177" spans="1:6">
      <c r="A177" s="38"/>
      <c r="B177" s="35"/>
      <c r="C177" s="44">
        <v>54.4</v>
      </c>
      <c r="D177" s="43" t="s">
        <v>58</v>
      </c>
      <c r="E177" s="44"/>
      <c r="F177" s="44">
        <f>C177*E177</f>
        <v>0</v>
      </c>
    </row>
    <row r="178" spans="1:6" ht="15">
      <c r="A178" s="45"/>
      <c r="B178" s="50"/>
      <c r="C178" s="45"/>
      <c r="D178" s="45"/>
      <c r="E178" s="45"/>
      <c r="F178" s="45"/>
    </row>
    <row r="179" spans="1:6" ht="38.25">
      <c r="A179" s="38" t="s">
        <v>124</v>
      </c>
      <c r="B179" s="48" t="s">
        <v>125</v>
      </c>
      <c r="C179" s="36"/>
      <c r="D179" s="49"/>
      <c r="E179" s="49"/>
      <c r="F179" s="49"/>
    </row>
    <row r="180" spans="1:6">
      <c r="A180" s="38"/>
      <c r="B180" s="39"/>
      <c r="C180" s="41"/>
      <c r="D180" s="41"/>
      <c r="E180" s="41"/>
      <c r="F180" s="41"/>
    </row>
    <row r="181" spans="1:6">
      <c r="A181" s="38"/>
      <c r="B181" s="35"/>
      <c r="C181" s="44">
        <v>217.6</v>
      </c>
      <c r="D181" s="43" t="s">
        <v>58</v>
      </c>
      <c r="E181" s="44"/>
      <c r="F181" s="44">
        <f>C181*E181</f>
        <v>0</v>
      </c>
    </row>
    <row r="182" spans="1:6" ht="15">
      <c r="A182" s="45"/>
      <c r="B182" s="50"/>
      <c r="C182" s="45"/>
      <c r="D182" s="45"/>
      <c r="E182" s="45"/>
      <c r="F182" s="45"/>
    </row>
    <row r="183" spans="1:6" ht="15">
      <c r="A183" s="45"/>
      <c r="B183" s="50"/>
      <c r="C183" s="45"/>
      <c r="D183" s="45"/>
      <c r="E183" s="45"/>
      <c r="F183" s="45"/>
    </row>
    <row r="184" spans="1:6" ht="15">
      <c r="A184" s="45"/>
      <c r="B184" s="50"/>
      <c r="C184" s="45"/>
      <c r="D184" s="45"/>
      <c r="E184" s="45"/>
      <c r="F184" s="45"/>
    </row>
    <row r="185" spans="1:6" ht="38.25">
      <c r="A185" s="38" t="s">
        <v>126</v>
      </c>
      <c r="B185" s="48" t="s">
        <v>166</v>
      </c>
      <c r="C185" s="36"/>
      <c r="D185" s="49"/>
      <c r="E185" s="49"/>
      <c r="F185" s="49"/>
    </row>
    <row r="186" spans="1:6">
      <c r="A186" s="38"/>
      <c r="B186" s="39"/>
      <c r="C186" s="41"/>
      <c r="D186" s="41"/>
      <c r="E186" s="41"/>
      <c r="F186" s="41"/>
    </row>
    <row r="187" spans="1:6">
      <c r="A187" s="38"/>
      <c r="B187" s="35"/>
      <c r="C187" s="44">
        <v>58</v>
      </c>
      <c r="D187" s="43" t="s">
        <v>58</v>
      </c>
      <c r="E187" s="44"/>
      <c r="F187" s="44">
        <f>C187*E187</f>
        <v>0</v>
      </c>
    </row>
    <row r="188" spans="1:6" ht="15">
      <c r="A188" s="45"/>
      <c r="B188" s="50"/>
      <c r="C188" s="45"/>
      <c r="D188" s="45"/>
      <c r="E188" s="45"/>
      <c r="F188" s="45"/>
    </row>
    <row r="189" spans="1:6" ht="191.25">
      <c r="A189" s="38" t="s">
        <v>167</v>
      </c>
      <c r="B189" s="35" t="s">
        <v>169</v>
      </c>
      <c r="C189" s="36"/>
      <c r="D189" s="49"/>
      <c r="E189" s="49"/>
      <c r="F189" s="49"/>
    </row>
    <row r="190" spans="1:6">
      <c r="A190" s="38"/>
      <c r="B190" s="39"/>
      <c r="C190" s="41"/>
      <c r="D190" s="41"/>
      <c r="E190" s="41"/>
      <c r="F190" s="41"/>
    </row>
    <row r="191" spans="1:6">
      <c r="A191" s="38"/>
      <c r="B191" s="35"/>
      <c r="C191" s="44">
        <v>278</v>
      </c>
      <c r="D191" s="43" t="s">
        <v>58</v>
      </c>
      <c r="E191" s="44"/>
      <c r="F191" s="44">
        <f>C191*E191</f>
        <v>0</v>
      </c>
    </row>
    <row r="192" spans="1:6" ht="15">
      <c r="A192" s="45"/>
      <c r="B192" s="50"/>
      <c r="C192" s="45"/>
      <c r="D192" s="45"/>
      <c r="E192" s="45"/>
      <c r="F192" s="45"/>
    </row>
    <row r="193" spans="1:6" ht="16.5" thickBot="1">
      <c r="A193" s="52"/>
      <c r="B193" s="31" t="s">
        <v>146</v>
      </c>
      <c r="C193" s="53" t="s">
        <v>18</v>
      </c>
      <c r="D193" s="54"/>
      <c r="E193" s="26">
        <f>SUM(F159:F191)</f>
        <v>0</v>
      </c>
      <c r="F193" s="26"/>
    </row>
    <row r="194" spans="1:6" ht="13.5" thickTop="1">
      <c r="A194" s="34"/>
      <c r="B194" s="35"/>
      <c r="C194" s="36"/>
      <c r="D194" s="37"/>
      <c r="E194" s="36"/>
      <c r="F194" s="36"/>
    </row>
    <row r="195" spans="1:6" ht="15.75">
      <c r="A195" s="55"/>
      <c r="B195" s="56"/>
      <c r="C195" s="36"/>
      <c r="D195" s="37"/>
      <c r="E195" s="36"/>
      <c r="F195" s="36"/>
    </row>
    <row r="196" spans="1:6" ht="15.75">
      <c r="A196" s="55"/>
      <c r="B196" s="56"/>
      <c r="C196" s="36"/>
      <c r="D196" s="37"/>
      <c r="E196" s="36"/>
      <c r="F196" s="36"/>
    </row>
    <row r="197" spans="1:6" ht="15.75">
      <c r="A197" s="30" t="s">
        <v>170</v>
      </c>
      <c r="B197" s="31" t="s">
        <v>171</v>
      </c>
      <c r="C197" s="32" t="s">
        <v>21</v>
      </c>
      <c r="D197" s="32" t="s">
        <v>22</v>
      </c>
      <c r="E197" s="32" t="s">
        <v>23</v>
      </c>
      <c r="F197" s="33" t="s">
        <v>24</v>
      </c>
    </row>
    <row r="198" spans="1:6" ht="15.75">
      <c r="A198" s="55"/>
      <c r="B198" s="56"/>
      <c r="C198" s="36"/>
      <c r="D198" s="37"/>
      <c r="E198" s="36"/>
      <c r="F198" s="36"/>
    </row>
    <row r="199" spans="1:6" ht="63.75">
      <c r="A199" s="38" t="s">
        <v>172</v>
      </c>
      <c r="B199" s="48" t="s">
        <v>129</v>
      </c>
      <c r="C199" s="36"/>
      <c r="D199" s="49"/>
      <c r="E199" s="49"/>
      <c r="F199" s="49"/>
    </row>
    <row r="200" spans="1:6">
      <c r="A200" s="38"/>
      <c r="B200" s="39"/>
      <c r="C200" s="41"/>
      <c r="D200" s="41"/>
      <c r="E200" s="41"/>
      <c r="F200" s="41"/>
    </row>
    <row r="201" spans="1:6">
      <c r="A201" s="38"/>
      <c r="B201" s="35"/>
      <c r="C201" s="44">
        <v>422.7</v>
      </c>
      <c r="D201" s="43" t="s">
        <v>58</v>
      </c>
      <c r="E201" s="44"/>
      <c r="F201" s="44">
        <f>C201*E201</f>
        <v>0</v>
      </c>
    </row>
    <row r="202" spans="1:6" ht="15">
      <c r="A202" s="45"/>
      <c r="B202" s="50"/>
      <c r="C202" s="45"/>
      <c r="D202" s="45"/>
      <c r="E202" s="45"/>
      <c r="F202" s="45"/>
    </row>
    <row r="203" spans="1:6" ht="76.5">
      <c r="A203" s="38" t="s">
        <v>130</v>
      </c>
      <c r="B203" s="48" t="s">
        <v>131</v>
      </c>
      <c r="C203" s="36"/>
      <c r="D203" s="49"/>
      <c r="E203" s="49"/>
      <c r="F203" s="49"/>
    </row>
    <row r="204" spans="1:6">
      <c r="A204" s="38"/>
      <c r="B204" s="39"/>
      <c r="C204" s="41"/>
      <c r="D204" s="41"/>
      <c r="E204" s="41"/>
      <c r="F204" s="41"/>
    </row>
    <row r="205" spans="1:6">
      <c r="A205" s="38"/>
      <c r="B205" s="35"/>
      <c r="C205" s="44">
        <v>92.9</v>
      </c>
      <c r="D205" s="43" t="s">
        <v>58</v>
      </c>
      <c r="E205" s="44"/>
      <c r="F205" s="44">
        <f>C205*E205</f>
        <v>0</v>
      </c>
    </row>
    <row r="206" spans="1:6" ht="15">
      <c r="A206" s="45"/>
      <c r="B206" s="50"/>
      <c r="C206" s="45"/>
      <c r="D206" s="45"/>
      <c r="E206" s="45"/>
      <c r="F206" s="45"/>
    </row>
    <row r="207" spans="1:6" ht="38.25">
      <c r="A207" s="38" t="s">
        <v>132</v>
      </c>
      <c r="B207" s="48" t="s">
        <v>133</v>
      </c>
      <c r="C207" s="36"/>
      <c r="D207" s="49"/>
      <c r="E207" s="49"/>
      <c r="F207" s="49"/>
    </row>
    <row r="208" spans="1:6">
      <c r="A208" s="38"/>
      <c r="B208" s="39"/>
      <c r="C208" s="41"/>
      <c r="D208" s="41"/>
      <c r="E208" s="41"/>
      <c r="F208" s="41"/>
    </row>
    <row r="209" spans="1:6">
      <c r="A209" s="38"/>
      <c r="B209" s="35"/>
      <c r="C209" s="44">
        <v>441.4</v>
      </c>
      <c r="D209" s="43" t="s">
        <v>58</v>
      </c>
      <c r="E209" s="44"/>
      <c r="F209" s="44">
        <f>C209*E209</f>
        <v>0</v>
      </c>
    </row>
    <row r="210" spans="1:6" ht="15">
      <c r="A210" s="45"/>
      <c r="B210" s="50"/>
      <c r="C210" s="45"/>
      <c r="D210" s="45"/>
      <c r="E210" s="45"/>
      <c r="F210" s="45"/>
    </row>
    <row r="211" spans="1:6" ht="63.75">
      <c r="A211" s="38" t="s">
        <v>134</v>
      </c>
      <c r="B211" s="48" t="s">
        <v>135</v>
      </c>
      <c r="C211" s="36"/>
      <c r="D211" s="49"/>
      <c r="E211" s="49"/>
      <c r="F211" s="49"/>
    </row>
    <row r="212" spans="1:6">
      <c r="A212" s="38"/>
      <c r="B212" s="39"/>
      <c r="C212" s="41"/>
      <c r="D212" s="41"/>
      <c r="E212" s="41"/>
      <c r="F212" s="41"/>
    </row>
    <row r="213" spans="1:6">
      <c r="A213" s="38"/>
      <c r="B213" s="35"/>
      <c r="C213" s="44">
        <v>56.5</v>
      </c>
      <c r="D213" s="43" t="s">
        <v>55</v>
      </c>
      <c r="E213" s="44"/>
      <c r="F213" s="44">
        <f>C213*E213</f>
        <v>0</v>
      </c>
    </row>
    <row r="214" spans="1:6" ht="15">
      <c r="A214" s="45"/>
      <c r="B214" s="50"/>
      <c r="C214" s="45"/>
      <c r="D214" s="45"/>
      <c r="E214" s="45"/>
      <c r="F214" s="45"/>
    </row>
    <row r="215" spans="1:6" ht="51">
      <c r="A215" s="38" t="s">
        <v>136</v>
      </c>
      <c r="B215" s="48" t="s">
        <v>137</v>
      </c>
      <c r="C215" s="36"/>
      <c r="D215" s="49"/>
      <c r="E215" s="49"/>
      <c r="F215" s="49"/>
    </row>
    <row r="216" spans="1:6">
      <c r="A216" s="38"/>
      <c r="B216" s="39"/>
      <c r="C216" s="41"/>
      <c r="D216" s="41"/>
      <c r="E216" s="41"/>
      <c r="F216" s="41"/>
    </row>
    <row r="217" spans="1:6">
      <c r="A217" s="38"/>
      <c r="B217" s="35"/>
      <c r="C217" s="44">
        <v>118.4</v>
      </c>
      <c r="D217" s="43" t="s">
        <v>58</v>
      </c>
      <c r="E217" s="44"/>
      <c r="F217" s="44">
        <f>C217*E217</f>
        <v>0</v>
      </c>
    </row>
    <row r="218" spans="1:6" ht="15">
      <c r="A218" s="45"/>
      <c r="B218" s="50"/>
      <c r="C218" s="45"/>
      <c r="D218" s="45"/>
      <c r="E218" s="45"/>
      <c r="F218" s="45"/>
    </row>
    <row r="219" spans="1:6" ht="51">
      <c r="A219" s="38" t="s">
        <v>138</v>
      </c>
      <c r="B219" s="48" t="s">
        <v>139</v>
      </c>
      <c r="C219" s="36"/>
      <c r="D219" s="49"/>
      <c r="E219" s="49"/>
      <c r="F219" s="49"/>
    </row>
    <row r="220" spans="1:6">
      <c r="A220" s="38"/>
      <c r="B220" s="39"/>
      <c r="C220" s="41"/>
      <c r="D220" s="41"/>
      <c r="E220" s="41"/>
      <c r="F220" s="41"/>
    </row>
    <row r="221" spans="1:6">
      <c r="A221" s="38"/>
      <c r="B221" s="35"/>
      <c r="C221" s="57">
        <v>12.3</v>
      </c>
      <c r="D221" s="43" t="s">
        <v>55</v>
      </c>
      <c r="E221" s="44"/>
      <c r="F221" s="44">
        <f>C221*E221</f>
        <v>0</v>
      </c>
    </row>
    <row r="222" spans="1:6" ht="15">
      <c r="A222" s="45"/>
      <c r="B222" s="50"/>
      <c r="C222" s="45"/>
      <c r="D222" s="45"/>
      <c r="E222" s="45"/>
      <c r="F222" s="45"/>
    </row>
    <row r="223" spans="1:6" ht="51">
      <c r="A223" s="38" t="s">
        <v>140</v>
      </c>
      <c r="B223" s="48" t="s">
        <v>141</v>
      </c>
      <c r="C223" s="36"/>
      <c r="D223" s="49"/>
      <c r="E223" s="49"/>
      <c r="F223" s="49"/>
    </row>
    <row r="224" spans="1:6">
      <c r="A224" s="38"/>
      <c r="B224" s="39"/>
      <c r="C224" s="41"/>
      <c r="D224" s="41"/>
      <c r="E224" s="41"/>
      <c r="F224" s="41"/>
    </row>
    <row r="225" spans="1:6">
      <c r="A225" s="38"/>
      <c r="B225" s="35"/>
      <c r="C225" s="57">
        <v>24.7</v>
      </c>
      <c r="D225" s="43" t="s">
        <v>55</v>
      </c>
      <c r="E225" s="44"/>
      <c r="F225" s="44">
        <f>C225*E225</f>
        <v>0</v>
      </c>
    </row>
    <row r="226" spans="1:6" ht="15">
      <c r="A226" s="45"/>
      <c r="B226" s="50"/>
      <c r="C226" s="45"/>
      <c r="D226" s="45"/>
      <c r="E226" s="45"/>
      <c r="F226" s="45"/>
    </row>
    <row r="227" spans="1:6" ht="63.75">
      <c r="A227" s="38" t="s">
        <v>142</v>
      </c>
      <c r="B227" s="48" t="s">
        <v>187</v>
      </c>
      <c r="C227" s="36"/>
      <c r="D227" s="49"/>
      <c r="E227" s="49"/>
      <c r="F227" s="49"/>
    </row>
    <row r="228" spans="1:6">
      <c r="A228" s="38"/>
      <c r="B228" s="39"/>
      <c r="C228" s="41"/>
      <c r="D228" s="41"/>
      <c r="E228" s="41"/>
      <c r="F228" s="41"/>
    </row>
    <row r="229" spans="1:6">
      <c r="A229" s="38"/>
      <c r="B229" s="35"/>
      <c r="C229" s="44">
        <v>523.79999999999995</v>
      </c>
      <c r="D229" s="43" t="s">
        <v>58</v>
      </c>
      <c r="E229" s="44"/>
      <c r="F229" s="44">
        <f>C229*E229</f>
        <v>0</v>
      </c>
    </row>
    <row r="230" spans="1:6" ht="15">
      <c r="A230" s="45"/>
      <c r="B230" s="50"/>
      <c r="C230" s="45"/>
      <c r="D230" s="45"/>
      <c r="E230" s="45"/>
      <c r="F230" s="45"/>
    </row>
    <row r="231" spans="1:6" ht="25.5">
      <c r="A231" s="38" t="s">
        <v>188</v>
      </c>
      <c r="B231" s="48" t="s">
        <v>189</v>
      </c>
      <c r="C231" s="36"/>
      <c r="D231" s="49"/>
      <c r="E231" s="49"/>
      <c r="F231" s="49"/>
    </row>
    <row r="232" spans="1:6">
      <c r="A232" s="38"/>
      <c r="B232" s="39"/>
      <c r="C232" s="41"/>
      <c r="D232" s="41"/>
      <c r="E232" s="41"/>
      <c r="F232" s="41"/>
    </row>
    <row r="233" spans="1:6">
      <c r="A233" s="38"/>
      <c r="B233" s="35"/>
      <c r="C233" s="57">
        <v>48.3</v>
      </c>
      <c r="D233" s="43" t="s">
        <v>50</v>
      </c>
      <c r="E233" s="44"/>
      <c r="F233" s="44">
        <f>C233*E233</f>
        <v>0</v>
      </c>
    </row>
    <row r="234" spans="1:6" ht="15">
      <c r="A234" s="45"/>
      <c r="B234" s="50"/>
      <c r="C234" s="45"/>
      <c r="D234" s="45"/>
      <c r="E234" s="45"/>
      <c r="F234" s="45"/>
    </row>
    <row r="235" spans="1:6" ht="15">
      <c r="A235" s="45"/>
      <c r="B235" s="50"/>
      <c r="C235" s="45"/>
      <c r="D235" s="45"/>
      <c r="E235" s="45"/>
      <c r="F235" s="45"/>
    </row>
    <row r="236" spans="1:6" ht="38.25">
      <c r="A236" s="38" t="s">
        <v>190</v>
      </c>
      <c r="B236" s="39" t="s">
        <v>191</v>
      </c>
      <c r="C236" s="36"/>
      <c r="D236" s="49"/>
      <c r="E236" s="49"/>
      <c r="F236" s="49"/>
    </row>
    <row r="237" spans="1:6">
      <c r="A237" s="38"/>
      <c r="B237" s="39"/>
      <c r="C237" s="41"/>
      <c r="D237" s="41"/>
      <c r="E237" s="41"/>
      <c r="F237" s="41"/>
    </row>
    <row r="238" spans="1:6">
      <c r="A238" s="38"/>
      <c r="B238" s="35"/>
      <c r="C238" s="51">
        <v>1</v>
      </c>
      <c r="D238" s="43" t="s">
        <v>64</v>
      </c>
      <c r="E238" s="51"/>
      <c r="F238" s="44">
        <f>C238*E238</f>
        <v>0</v>
      </c>
    </row>
    <row r="239" spans="1:6" ht="15">
      <c r="A239" s="45"/>
      <c r="B239" s="50"/>
      <c r="C239" s="45"/>
      <c r="D239" s="45"/>
      <c r="E239" s="45"/>
      <c r="F239" s="45"/>
    </row>
    <row r="240" spans="1:6" ht="51">
      <c r="A240" s="38" t="s">
        <v>192</v>
      </c>
      <c r="B240" s="48" t="s">
        <v>193</v>
      </c>
      <c r="C240" s="36"/>
      <c r="D240" s="49"/>
      <c r="E240" s="49"/>
      <c r="F240" s="49"/>
    </row>
    <row r="241" spans="1:6">
      <c r="A241" s="38"/>
      <c r="B241" s="39"/>
      <c r="C241" s="41"/>
      <c r="D241" s="41"/>
      <c r="E241" s="41"/>
      <c r="F241" s="41"/>
    </row>
    <row r="242" spans="1:6">
      <c r="A242" s="38"/>
      <c r="B242" s="35"/>
      <c r="C242" s="51">
        <v>1</v>
      </c>
      <c r="D242" s="43" t="s">
        <v>64</v>
      </c>
      <c r="E242" s="51"/>
      <c r="F242" s="44">
        <f>C242*E242</f>
        <v>0</v>
      </c>
    </row>
    <row r="243" spans="1:6" ht="15">
      <c r="A243" s="45"/>
      <c r="B243" s="50"/>
      <c r="C243" s="45"/>
      <c r="D243" s="45"/>
      <c r="E243" s="45"/>
      <c r="F243" s="45"/>
    </row>
    <row r="244" spans="1:6" ht="38.25">
      <c r="A244" s="38" t="s">
        <v>194</v>
      </c>
      <c r="B244" s="39" t="s">
        <v>230</v>
      </c>
      <c r="C244" s="36"/>
      <c r="D244" s="49"/>
      <c r="E244" s="49"/>
      <c r="F244" s="49"/>
    </row>
    <row r="245" spans="1:6">
      <c r="A245" s="38"/>
      <c r="B245" s="39"/>
      <c r="C245" s="41"/>
      <c r="D245" s="41"/>
      <c r="E245" s="41"/>
      <c r="F245" s="41"/>
    </row>
    <row r="246" spans="1:6">
      <c r="A246" s="38"/>
      <c r="B246" s="35"/>
      <c r="C246" s="51">
        <v>1</v>
      </c>
      <c r="D246" s="43" t="s">
        <v>64</v>
      </c>
      <c r="E246" s="51"/>
      <c r="F246" s="44">
        <f>C246*E246</f>
        <v>0</v>
      </c>
    </row>
    <row r="247" spans="1:6" ht="15">
      <c r="A247" s="45"/>
      <c r="B247" s="50"/>
      <c r="C247" s="45"/>
      <c r="D247" s="45"/>
      <c r="E247" s="45"/>
      <c r="F247" s="45"/>
    </row>
    <row r="248" spans="1:6" ht="16.5" thickBot="1">
      <c r="A248" s="52"/>
      <c r="B248" s="31" t="s">
        <v>171</v>
      </c>
      <c r="C248" s="53" t="s">
        <v>18</v>
      </c>
      <c r="D248" s="54"/>
      <c r="E248" s="26">
        <f>SUM(F199:F246)</f>
        <v>0</v>
      </c>
      <c r="F248" s="26"/>
    </row>
    <row r="249" spans="1:6" ht="16.5" thickTop="1">
      <c r="A249" s="55"/>
      <c r="B249" s="56"/>
      <c r="C249" s="36"/>
      <c r="D249" s="37"/>
      <c r="E249" s="36"/>
      <c r="F249" s="36"/>
    </row>
    <row r="250" spans="1:6" ht="15.75">
      <c r="A250" s="55"/>
      <c r="B250" s="56"/>
      <c r="C250" s="36"/>
      <c r="D250" s="37"/>
      <c r="E250" s="36"/>
      <c r="F250" s="36"/>
    </row>
    <row r="251" spans="1:6" ht="15.75">
      <c r="A251" s="55"/>
      <c r="B251" s="56"/>
      <c r="C251" s="36"/>
      <c r="D251" s="37"/>
      <c r="E251" s="36"/>
      <c r="F251" s="36"/>
    </row>
    <row r="252" spans="1:6" ht="15.75">
      <c r="A252" s="30" t="s">
        <v>231</v>
      </c>
      <c r="B252" s="31" t="s">
        <v>232</v>
      </c>
      <c r="C252" s="32" t="s">
        <v>21</v>
      </c>
      <c r="D252" s="32" t="s">
        <v>22</v>
      </c>
      <c r="E252" s="32" t="s">
        <v>23</v>
      </c>
      <c r="F252" s="33" t="s">
        <v>24</v>
      </c>
    </row>
    <row r="253" spans="1:6" ht="15.75">
      <c r="A253" s="55"/>
      <c r="B253" s="56"/>
      <c r="C253" s="36"/>
      <c r="D253" s="37"/>
      <c r="E253" s="36"/>
      <c r="F253" s="36"/>
    </row>
    <row r="254" spans="1:6" ht="38.25">
      <c r="A254" s="38" t="s">
        <v>195</v>
      </c>
      <c r="B254" s="48" t="s">
        <v>196</v>
      </c>
      <c r="C254" s="36"/>
      <c r="D254" s="49"/>
      <c r="E254" s="49"/>
      <c r="F254" s="49"/>
    </row>
    <row r="255" spans="1:6">
      <c r="A255" s="38"/>
      <c r="B255" s="39"/>
      <c r="C255" s="41"/>
      <c r="D255" s="41"/>
      <c r="E255" s="41"/>
      <c r="F255" s="41"/>
    </row>
    <row r="256" spans="1:6">
      <c r="A256" s="38"/>
      <c r="B256" s="35"/>
      <c r="C256" s="44">
        <v>647</v>
      </c>
      <c r="D256" s="43" t="s">
        <v>58</v>
      </c>
      <c r="E256" s="44"/>
      <c r="F256" s="44">
        <f>C256*E256</f>
        <v>0</v>
      </c>
    </row>
    <row r="257" spans="1:6" ht="15.75">
      <c r="A257" s="55"/>
      <c r="B257" s="56"/>
      <c r="C257" s="36"/>
      <c r="D257" s="37"/>
      <c r="E257" s="36"/>
      <c r="F257" s="36"/>
    </row>
    <row r="258" spans="1:6" ht="16.5" thickBot="1">
      <c r="A258" s="52"/>
      <c r="B258" s="31" t="s">
        <v>232</v>
      </c>
      <c r="C258" s="53" t="s">
        <v>18</v>
      </c>
      <c r="D258" s="54"/>
      <c r="E258" s="26">
        <f>SUM(F256)</f>
        <v>0</v>
      </c>
      <c r="F258" s="26"/>
    </row>
    <row r="259" spans="1:6" ht="16.5" thickTop="1">
      <c r="A259" s="55"/>
      <c r="B259" s="56"/>
      <c r="C259" s="36"/>
      <c r="D259" s="37"/>
      <c r="E259" s="36"/>
      <c r="F259" s="36"/>
    </row>
    <row r="260" spans="1:6" ht="15.75">
      <c r="A260" s="55"/>
      <c r="B260" s="56"/>
      <c r="C260" s="36"/>
      <c r="D260" s="37"/>
      <c r="E260" s="36"/>
      <c r="F260" s="36"/>
    </row>
    <row r="261" spans="1:6" ht="15.75">
      <c r="A261" s="55"/>
      <c r="B261" s="56"/>
      <c r="C261" s="36"/>
      <c r="D261" s="37"/>
      <c r="E261" s="36"/>
      <c r="F261" s="36"/>
    </row>
    <row r="262" spans="1:6" ht="15.75">
      <c r="A262" s="30" t="s">
        <v>197</v>
      </c>
      <c r="B262" s="31" t="s">
        <v>198</v>
      </c>
      <c r="C262" s="32" t="s">
        <v>21</v>
      </c>
      <c r="D262" s="32" t="s">
        <v>22</v>
      </c>
      <c r="E262" s="32" t="s">
        <v>23</v>
      </c>
      <c r="F262" s="33" t="s">
        <v>24</v>
      </c>
    </row>
    <row r="263" spans="1:6" ht="15.75">
      <c r="A263" s="55"/>
      <c r="B263" s="56"/>
      <c r="C263" s="36"/>
      <c r="D263" s="37"/>
      <c r="E263" s="36"/>
      <c r="F263" s="36"/>
    </row>
    <row r="264" spans="1:6" ht="89.25">
      <c r="A264" s="38" t="s">
        <v>199</v>
      </c>
      <c r="B264" s="48" t="s">
        <v>147</v>
      </c>
      <c r="C264" s="36"/>
      <c r="D264" s="49"/>
      <c r="E264" s="49"/>
      <c r="F264" s="49"/>
    </row>
    <row r="265" spans="1:6">
      <c r="A265" s="38"/>
      <c r="B265" s="39"/>
      <c r="C265" s="41"/>
      <c r="D265" s="41"/>
      <c r="E265" s="41"/>
      <c r="F265" s="41"/>
    </row>
    <row r="266" spans="1:6">
      <c r="A266" s="38"/>
      <c r="B266" s="35"/>
      <c r="C266" s="44">
        <v>9</v>
      </c>
      <c r="D266" s="43" t="s">
        <v>50</v>
      </c>
      <c r="E266" s="44"/>
      <c r="F266" s="44">
        <f>C266*E266</f>
        <v>0</v>
      </c>
    </row>
    <row r="267" spans="1:6" ht="15.75">
      <c r="A267" s="55"/>
      <c r="B267" s="56"/>
      <c r="C267" s="36"/>
      <c r="D267" s="37"/>
      <c r="E267" s="36"/>
      <c r="F267" s="36"/>
    </row>
    <row r="268" spans="1:6" ht="38.25">
      <c r="A268" s="38" t="s">
        <v>148</v>
      </c>
      <c r="B268" s="48" t="s">
        <v>149</v>
      </c>
      <c r="C268" s="36"/>
      <c r="D268" s="49"/>
      <c r="E268" s="49"/>
      <c r="F268" s="49"/>
    </row>
    <row r="269" spans="1:6">
      <c r="A269" s="38"/>
      <c r="B269" s="39"/>
      <c r="C269" s="41"/>
      <c r="D269" s="41"/>
      <c r="E269" s="41"/>
      <c r="F269" s="41"/>
    </row>
    <row r="270" spans="1:6">
      <c r="A270" s="38"/>
      <c r="B270" s="35"/>
      <c r="C270" s="44">
        <v>153</v>
      </c>
      <c r="D270" s="43" t="s">
        <v>50</v>
      </c>
      <c r="E270" s="44"/>
      <c r="F270" s="44">
        <f>C270*E270</f>
        <v>0</v>
      </c>
    </row>
    <row r="271" spans="1:6" ht="15.75">
      <c r="A271" s="55"/>
      <c r="B271" s="56"/>
      <c r="C271" s="36"/>
      <c r="D271" s="37"/>
      <c r="E271" s="36"/>
      <c r="F271" s="36"/>
    </row>
    <row r="272" spans="1:6" ht="16.5" thickBot="1">
      <c r="A272" s="52"/>
      <c r="B272" s="31" t="s">
        <v>198</v>
      </c>
      <c r="C272" s="53" t="s">
        <v>18</v>
      </c>
      <c r="D272" s="54"/>
      <c r="E272" s="26">
        <f>SUM(F264:F270)</f>
        <v>0</v>
      </c>
      <c r="F272" s="26"/>
    </row>
    <row r="273" spans="1:6" ht="16.5" thickTop="1">
      <c r="A273" s="55"/>
      <c r="B273" s="56"/>
      <c r="C273" s="36"/>
      <c r="D273" s="37"/>
      <c r="E273" s="36"/>
      <c r="F273" s="36"/>
    </row>
    <row r="274" spans="1:6" ht="15.75">
      <c r="A274" s="55"/>
      <c r="B274" s="56"/>
      <c r="C274" s="36"/>
      <c r="D274" s="37"/>
      <c r="E274" s="36"/>
      <c r="F274" s="36"/>
    </row>
    <row r="275" spans="1:6" ht="15.75">
      <c r="A275" s="30" t="s">
        <v>150</v>
      </c>
      <c r="B275" s="31" t="s">
        <v>151</v>
      </c>
      <c r="C275" s="32" t="s">
        <v>21</v>
      </c>
      <c r="D275" s="32" t="s">
        <v>22</v>
      </c>
      <c r="E275" s="32" t="s">
        <v>23</v>
      </c>
      <c r="F275" s="33" t="s">
        <v>24</v>
      </c>
    </row>
    <row r="276" spans="1:6" ht="15.75">
      <c r="A276" s="55"/>
      <c r="B276" s="56"/>
      <c r="C276" s="36"/>
      <c r="D276" s="37"/>
      <c r="E276" s="36"/>
      <c r="F276" s="36"/>
    </row>
    <row r="277" spans="1:6" ht="51">
      <c r="A277" s="38" t="s">
        <v>152</v>
      </c>
      <c r="B277" s="48" t="s">
        <v>153</v>
      </c>
      <c r="C277" s="36"/>
      <c r="D277" s="49"/>
      <c r="E277" s="49"/>
      <c r="F277" s="49"/>
    </row>
    <row r="278" spans="1:6">
      <c r="A278" s="38"/>
      <c r="B278" s="39"/>
      <c r="C278" s="41"/>
      <c r="D278" s="41"/>
      <c r="E278" s="41"/>
      <c r="F278" s="41"/>
    </row>
    <row r="279" spans="1:6">
      <c r="A279" s="38"/>
      <c r="B279" s="35"/>
      <c r="C279" s="44">
        <v>62.8</v>
      </c>
      <c r="D279" s="43" t="s">
        <v>58</v>
      </c>
      <c r="E279" s="44"/>
      <c r="F279" s="44">
        <f>C279*E279</f>
        <v>0</v>
      </c>
    </row>
    <row r="280" spans="1:6" ht="15.75">
      <c r="A280" s="55"/>
      <c r="B280" s="56"/>
      <c r="C280" s="36"/>
      <c r="D280" s="37"/>
      <c r="E280" s="36"/>
      <c r="F280" s="36"/>
    </row>
    <row r="281" spans="1:6" ht="51">
      <c r="A281" s="38" t="s">
        <v>154</v>
      </c>
      <c r="B281" s="48" t="s">
        <v>155</v>
      </c>
      <c r="C281" s="36"/>
      <c r="D281" s="49"/>
      <c r="E281" s="49"/>
      <c r="F281" s="49"/>
    </row>
    <row r="282" spans="1:6">
      <c r="A282" s="38"/>
      <c r="B282" s="39"/>
      <c r="C282" s="41"/>
      <c r="D282" s="41"/>
      <c r="E282" s="41"/>
      <c r="F282" s="41"/>
    </row>
    <row r="283" spans="1:6">
      <c r="A283" s="38"/>
      <c r="B283" s="35"/>
      <c r="C283" s="44">
        <v>12</v>
      </c>
      <c r="D283" s="43" t="s">
        <v>156</v>
      </c>
      <c r="E283" s="44"/>
      <c r="F283" s="44">
        <f>C283*E283</f>
        <v>0</v>
      </c>
    </row>
    <row r="284" spans="1:6">
      <c r="A284" s="38"/>
      <c r="B284" s="35"/>
      <c r="C284" s="44"/>
      <c r="D284" s="43"/>
      <c r="E284" s="44"/>
      <c r="F284" s="44"/>
    </row>
    <row r="285" spans="1:6" ht="38.25">
      <c r="A285" s="38" t="s">
        <v>157</v>
      </c>
      <c r="B285" s="35" t="s">
        <v>158</v>
      </c>
      <c r="C285" s="44"/>
      <c r="D285" s="43"/>
      <c r="E285" s="44"/>
      <c r="F285" s="44"/>
    </row>
    <row r="286" spans="1:6">
      <c r="A286" s="38"/>
      <c r="B286" s="35"/>
      <c r="C286" s="44">
        <v>62</v>
      </c>
      <c r="D286" s="43" t="s">
        <v>159</v>
      </c>
      <c r="E286" s="44"/>
      <c r="F286" s="44">
        <f>C286*E286</f>
        <v>0</v>
      </c>
    </row>
    <row r="287" spans="1:6">
      <c r="A287" s="38"/>
      <c r="B287" s="35"/>
      <c r="C287" s="44"/>
      <c r="D287" s="43"/>
      <c r="E287" s="44"/>
      <c r="F287" s="44"/>
    </row>
    <row r="288" spans="1:6" ht="16.5" thickBot="1">
      <c r="A288" s="52"/>
      <c r="B288" s="31" t="s">
        <v>151</v>
      </c>
      <c r="C288" s="53" t="s">
        <v>18</v>
      </c>
      <c r="D288" s="54"/>
      <c r="E288" s="26">
        <f>SUM(F277:F287)</f>
        <v>0</v>
      </c>
      <c r="F288" s="26"/>
    </row>
    <row r="289" spans="1:6" ht="15.75" thickTop="1">
      <c r="A289" s="45"/>
      <c r="B289" s="59"/>
      <c r="C289" s="60"/>
      <c r="D289" s="60"/>
      <c r="E289" s="60"/>
      <c r="F289" s="60"/>
    </row>
    <row r="290" spans="1:6" ht="15">
      <c r="A290" s="45"/>
      <c r="B290" s="59"/>
      <c r="C290" s="60"/>
      <c r="D290" s="60"/>
      <c r="E290" s="60"/>
      <c r="F290" s="60"/>
    </row>
    <row r="291" spans="1:6" ht="15">
      <c r="A291" s="45"/>
      <c r="B291" s="59"/>
      <c r="C291" s="60"/>
      <c r="D291" s="60"/>
      <c r="E291" s="60"/>
      <c r="F291" s="60"/>
    </row>
    <row r="292" spans="1:6" ht="15">
      <c r="A292" s="45"/>
      <c r="B292" s="59"/>
      <c r="C292" s="60"/>
      <c r="D292" s="60"/>
      <c r="E292" s="60"/>
      <c r="F292" s="60"/>
    </row>
    <row r="293" spans="1:6" ht="15">
      <c r="A293" s="45"/>
      <c r="B293" s="59"/>
      <c r="C293" s="60"/>
      <c r="D293" s="60"/>
      <c r="E293" s="60"/>
      <c r="F293" s="60"/>
    </row>
    <row r="294" spans="1:6" ht="15">
      <c r="A294" s="45"/>
      <c r="B294" s="59"/>
      <c r="C294" s="60"/>
      <c r="D294" s="60"/>
      <c r="E294" s="60"/>
      <c r="F294" s="60"/>
    </row>
    <row r="295" spans="1:6" ht="15">
      <c r="A295" s="45"/>
      <c r="B295" s="59"/>
      <c r="C295" s="60"/>
      <c r="D295" s="60"/>
      <c r="E295" s="60"/>
      <c r="F295" s="60"/>
    </row>
    <row r="296" spans="1:6" ht="15">
      <c r="A296" s="45"/>
      <c r="B296" s="59"/>
      <c r="C296" s="60"/>
      <c r="D296" s="60"/>
      <c r="E296" s="60"/>
      <c r="F296" s="60"/>
    </row>
    <row r="297" spans="1:6" ht="15">
      <c r="A297" s="45"/>
      <c r="B297" s="59"/>
      <c r="C297" s="60"/>
      <c r="D297" s="60"/>
      <c r="E297" s="60"/>
      <c r="F297" s="60"/>
    </row>
    <row r="298" spans="1:6" ht="15">
      <c r="A298" s="45"/>
      <c r="B298" s="59"/>
      <c r="C298" s="60"/>
      <c r="D298" s="60"/>
      <c r="E298" s="60"/>
      <c r="F298" s="60"/>
    </row>
    <row r="299" spans="1:6" ht="15">
      <c r="A299" s="45"/>
      <c r="B299" s="59"/>
      <c r="C299" s="60"/>
      <c r="D299" s="60"/>
      <c r="E299" s="60"/>
      <c r="F299" s="60"/>
    </row>
    <row r="300" spans="1:6" ht="15">
      <c r="A300" s="45"/>
      <c r="B300" s="59"/>
      <c r="C300" s="60"/>
      <c r="D300" s="60"/>
      <c r="E300" s="60"/>
      <c r="F300" s="60"/>
    </row>
    <row r="301" spans="1:6" ht="15">
      <c r="A301" s="45"/>
      <c r="B301" s="59"/>
      <c r="C301" s="60"/>
      <c r="D301" s="60"/>
      <c r="E301" s="60"/>
      <c r="F301" s="60"/>
    </row>
    <row r="302" spans="1:6" ht="15">
      <c r="A302" s="45"/>
      <c r="B302" s="59"/>
      <c r="C302" s="60"/>
      <c r="D302" s="60"/>
      <c r="E302" s="60"/>
      <c r="F302" s="60"/>
    </row>
    <row r="303" spans="1:6" ht="15">
      <c r="A303" s="45"/>
      <c r="B303" s="59"/>
      <c r="C303" s="60"/>
      <c r="D303" s="60"/>
      <c r="E303" s="60"/>
      <c r="F303" s="60"/>
    </row>
    <row r="304" spans="1:6" ht="15">
      <c r="A304" s="45"/>
      <c r="B304" s="59"/>
      <c r="C304" s="60"/>
      <c r="D304" s="60"/>
      <c r="E304" s="60"/>
      <c r="F304" s="60"/>
    </row>
    <row r="305" spans="1:6" ht="15">
      <c r="A305" s="45"/>
      <c r="B305" s="59"/>
      <c r="C305" s="60"/>
      <c r="D305" s="60"/>
      <c r="E305" s="60"/>
      <c r="F305" s="60"/>
    </row>
    <row r="306" spans="1:6" ht="15">
      <c r="A306" s="45"/>
      <c r="B306" s="59"/>
      <c r="C306" s="60"/>
      <c r="D306" s="60"/>
      <c r="E306" s="60"/>
      <c r="F306" s="60"/>
    </row>
    <row r="307" spans="1:6" ht="15">
      <c r="A307" s="45"/>
      <c r="B307" s="59"/>
      <c r="C307" s="60"/>
      <c r="D307" s="60"/>
      <c r="E307" s="60"/>
      <c r="F307" s="60"/>
    </row>
    <row r="308" spans="1:6" ht="15">
      <c r="A308" s="45"/>
      <c r="B308" s="59"/>
      <c r="C308" s="60"/>
      <c r="D308" s="60"/>
      <c r="E308" s="60"/>
      <c r="F308" s="60"/>
    </row>
    <row r="309" spans="1:6" ht="15">
      <c r="A309" s="45"/>
      <c r="B309" s="59"/>
      <c r="C309" s="60"/>
      <c r="D309" s="60"/>
      <c r="E309" s="60"/>
      <c r="F309" s="60"/>
    </row>
    <row r="310" spans="1:6" ht="15">
      <c r="A310" s="45"/>
      <c r="B310" s="59"/>
      <c r="C310" s="60"/>
      <c r="D310" s="60"/>
      <c r="E310" s="60"/>
      <c r="F310" s="60"/>
    </row>
    <row r="311" spans="1:6" ht="15">
      <c r="A311" s="45"/>
      <c r="B311" s="59"/>
      <c r="C311" s="60"/>
      <c r="D311" s="60"/>
      <c r="E311" s="60"/>
      <c r="F311" s="60"/>
    </row>
    <row r="312" spans="1:6" ht="15">
      <c r="A312" s="45"/>
      <c r="B312" s="59"/>
      <c r="C312" s="60"/>
      <c r="D312" s="60"/>
      <c r="E312" s="60"/>
      <c r="F312" s="60"/>
    </row>
    <row r="313" spans="1:6" ht="15">
      <c r="A313" s="45"/>
      <c r="B313" s="59"/>
      <c r="C313" s="60"/>
      <c r="D313" s="60"/>
      <c r="E313" s="60"/>
      <c r="F313" s="60"/>
    </row>
    <row r="314" spans="1:6" ht="15">
      <c r="A314" s="45"/>
      <c r="B314" s="59"/>
      <c r="C314" s="60"/>
      <c r="D314" s="60"/>
      <c r="E314" s="60"/>
      <c r="F314" s="60"/>
    </row>
    <row r="315" spans="1:6" ht="15">
      <c r="A315" s="45"/>
      <c r="B315" s="59"/>
      <c r="C315" s="60"/>
      <c r="D315" s="60"/>
      <c r="E315" s="60"/>
      <c r="F315" s="60"/>
    </row>
    <row r="316" spans="1:6" ht="15">
      <c r="A316" s="45"/>
      <c r="B316" s="59"/>
      <c r="C316" s="60"/>
      <c r="D316" s="60"/>
      <c r="E316" s="60"/>
      <c r="F316" s="60"/>
    </row>
    <row r="317" spans="1:6" ht="15">
      <c r="A317" s="45"/>
      <c r="B317" s="59"/>
      <c r="C317" s="60"/>
      <c r="D317" s="60"/>
      <c r="E317" s="60"/>
      <c r="F317" s="60"/>
    </row>
    <row r="318" spans="1:6" ht="15">
      <c r="A318" s="45"/>
      <c r="B318" s="59"/>
      <c r="C318" s="60"/>
      <c r="D318" s="60"/>
      <c r="E318" s="60"/>
      <c r="F318" s="60"/>
    </row>
    <row r="319" spans="1:6" ht="15">
      <c r="A319" s="45"/>
      <c r="B319" s="59"/>
      <c r="C319" s="60"/>
      <c r="D319" s="60"/>
      <c r="E319" s="60"/>
      <c r="F319" s="60"/>
    </row>
    <row r="320" spans="1:6" ht="15">
      <c r="A320" s="45"/>
      <c r="B320" s="59"/>
      <c r="C320" s="60"/>
      <c r="D320" s="60"/>
      <c r="E320" s="60"/>
      <c r="F320" s="60"/>
    </row>
    <row r="321" spans="1:6" ht="15">
      <c r="A321" s="45"/>
      <c r="B321" s="59"/>
      <c r="C321" s="60"/>
      <c r="D321" s="60"/>
      <c r="E321" s="60"/>
      <c r="F321" s="60"/>
    </row>
    <row r="322" spans="1:6" ht="15">
      <c r="A322" s="45"/>
      <c r="B322" s="59"/>
      <c r="C322" s="60"/>
      <c r="D322" s="60"/>
      <c r="E322" s="60"/>
      <c r="F322" s="60"/>
    </row>
    <row r="323" spans="1:6" ht="15">
      <c r="A323" s="45"/>
      <c r="B323" s="59"/>
      <c r="C323" s="60"/>
      <c r="D323" s="60"/>
      <c r="E323" s="60"/>
      <c r="F323" s="60"/>
    </row>
    <row r="324" spans="1:6" ht="15">
      <c r="A324" s="45"/>
      <c r="B324" s="59"/>
      <c r="C324" s="60"/>
      <c r="D324" s="60"/>
      <c r="E324" s="60"/>
      <c r="F324" s="60"/>
    </row>
    <row r="325" spans="1:6" ht="15">
      <c r="A325" s="45"/>
      <c r="B325" s="59"/>
      <c r="C325" s="60"/>
      <c r="D325" s="60"/>
      <c r="E325" s="60"/>
      <c r="F325" s="60"/>
    </row>
    <row r="326" spans="1:6" ht="15">
      <c r="A326" s="45"/>
      <c r="B326" s="59"/>
      <c r="C326" s="60"/>
      <c r="D326" s="60"/>
      <c r="E326" s="60"/>
      <c r="F326" s="60"/>
    </row>
    <row r="327" spans="1:6" ht="15">
      <c r="A327" s="45"/>
      <c r="B327" s="59"/>
      <c r="C327" s="60"/>
      <c r="D327" s="60"/>
      <c r="E327" s="60"/>
      <c r="F327" s="60"/>
    </row>
    <row r="328" spans="1:6" ht="15">
      <c r="A328" s="45"/>
      <c r="B328" s="59"/>
      <c r="C328" s="60"/>
      <c r="D328" s="60"/>
      <c r="E328" s="60"/>
      <c r="F328" s="60"/>
    </row>
    <row r="329" spans="1:6" ht="15">
      <c r="A329" s="45"/>
      <c r="B329" s="59"/>
      <c r="C329" s="60"/>
      <c r="D329" s="60"/>
      <c r="E329" s="60"/>
      <c r="F329" s="60"/>
    </row>
    <row r="330" spans="1:6" ht="15">
      <c r="A330" s="45"/>
      <c r="B330" s="59"/>
      <c r="C330" s="60"/>
      <c r="D330" s="60"/>
      <c r="E330" s="60"/>
      <c r="F330" s="60"/>
    </row>
    <row r="331" spans="1:6" ht="15">
      <c r="A331" s="45"/>
      <c r="B331" s="59"/>
      <c r="C331" s="60"/>
      <c r="D331" s="60"/>
      <c r="E331" s="60"/>
      <c r="F331" s="60"/>
    </row>
    <row r="332" spans="1:6" ht="15">
      <c r="A332" s="45"/>
      <c r="B332" s="59"/>
      <c r="C332" s="60"/>
      <c r="D332" s="60"/>
      <c r="E332" s="60"/>
      <c r="F332" s="60"/>
    </row>
    <row r="333" spans="1:6" ht="15">
      <c r="A333" s="45"/>
      <c r="B333" s="59"/>
      <c r="C333" s="60"/>
      <c r="D333" s="60"/>
      <c r="E333" s="60"/>
      <c r="F333" s="60"/>
    </row>
    <row r="334" spans="1:6" ht="15">
      <c r="A334" s="45"/>
      <c r="B334" s="59"/>
      <c r="C334" s="60"/>
      <c r="D334" s="60"/>
      <c r="E334" s="60"/>
      <c r="F334" s="60"/>
    </row>
    <row r="335" spans="1:6" ht="15">
      <c r="A335" s="45"/>
      <c r="B335" s="59"/>
      <c r="C335" s="60"/>
      <c r="D335" s="60"/>
      <c r="E335" s="60"/>
      <c r="F335" s="60"/>
    </row>
    <row r="336" spans="1:6" ht="18.75" thickBot="1">
      <c r="A336" s="22" t="s">
        <v>32</v>
      </c>
      <c r="B336" s="23" t="s">
        <v>160</v>
      </c>
      <c r="C336" s="24" t="s">
        <v>18</v>
      </c>
      <c r="D336" s="25"/>
      <c r="E336" s="26">
        <f>E389+E411+E422+E473+E483+E501+E514+E524+E559+E627+E653</f>
        <v>0</v>
      </c>
      <c r="F336" s="26"/>
    </row>
    <row r="337" spans="1:6" ht="15.75" thickTop="1">
      <c r="A337" s="45"/>
      <c r="B337" s="59"/>
      <c r="C337" s="60"/>
      <c r="D337" s="60"/>
      <c r="E337" s="60"/>
      <c r="F337" s="60"/>
    </row>
    <row r="338" spans="1:6" ht="15.75">
      <c r="A338" s="30" t="s">
        <v>161</v>
      </c>
      <c r="B338" s="31" t="s">
        <v>162</v>
      </c>
      <c r="C338" s="32" t="s">
        <v>21</v>
      </c>
      <c r="D338" s="32" t="s">
        <v>22</v>
      </c>
      <c r="E338" s="32" t="s">
        <v>23</v>
      </c>
      <c r="F338" s="33" t="s">
        <v>24</v>
      </c>
    </row>
    <row r="339" spans="1:6" ht="15">
      <c r="A339" s="45"/>
      <c r="B339" s="59"/>
      <c r="C339" s="60"/>
      <c r="D339" s="60"/>
      <c r="E339" s="60"/>
      <c r="F339" s="60"/>
    </row>
    <row r="340" spans="1:6" ht="51">
      <c r="A340" s="38" t="s">
        <v>163</v>
      </c>
      <c r="B340" s="48" t="s">
        <v>164</v>
      </c>
      <c r="C340" s="63"/>
      <c r="D340" s="49"/>
      <c r="E340" s="49"/>
      <c r="F340" s="49"/>
    </row>
    <row r="341" spans="1:6">
      <c r="A341" s="38"/>
      <c r="B341" s="39"/>
      <c r="C341" s="41"/>
      <c r="D341" s="41"/>
      <c r="E341" s="41"/>
      <c r="F341" s="41"/>
    </row>
    <row r="342" spans="1:6">
      <c r="A342" s="38"/>
      <c r="B342" s="35"/>
      <c r="C342" s="44">
        <v>261.7</v>
      </c>
      <c r="D342" s="43" t="s">
        <v>58</v>
      </c>
      <c r="E342" s="44"/>
      <c r="F342" s="44">
        <f>C342*E342</f>
        <v>0</v>
      </c>
    </row>
    <row r="343" spans="1:6" ht="15">
      <c r="A343" s="45"/>
      <c r="B343" s="59"/>
      <c r="C343" s="60"/>
      <c r="D343" s="60"/>
      <c r="E343" s="60"/>
      <c r="F343" s="60"/>
    </row>
    <row r="344" spans="1:6" ht="191.25">
      <c r="A344" s="38" t="s">
        <v>165</v>
      </c>
      <c r="B344" s="48" t="s">
        <v>210</v>
      </c>
      <c r="C344" s="63"/>
      <c r="D344" s="49"/>
      <c r="E344" s="49"/>
      <c r="F344" s="49"/>
    </row>
    <row r="345" spans="1:6">
      <c r="A345" s="38"/>
      <c r="B345" s="39"/>
      <c r="C345" s="41"/>
      <c r="D345" s="41"/>
      <c r="E345" s="41"/>
      <c r="F345" s="41"/>
    </row>
    <row r="346" spans="1:6">
      <c r="A346" s="38"/>
      <c r="B346" s="35"/>
      <c r="C346" s="44">
        <v>246.5</v>
      </c>
      <c r="D346" s="43" t="s">
        <v>58</v>
      </c>
      <c r="E346" s="44"/>
      <c r="F346" s="44">
        <f>C346*E346</f>
        <v>0</v>
      </c>
    </row>
    <row r="347" spans="1:6">
      <c r="A347" s="38"/>
      <c r="B347" s="35"/>
      <c r="C347" s="44"/>
      <c r="D347" s="43"/>
      <c r="E347" s="44"/>
      <c r="F347" s="44"/>
    </row>
    <row r="348" spans="1:6" ht="76.5">
      <c r="A348" s="38" t="s">
        <v>211</v>
      </c>
      <c r="B348" s="48" t="s">
        <v>212</v>
      </c>
      <c r="C348" s="64"/>
      <c r="D348" s="49"/>
      <c r="E348" s="49"/>
      <c r="F348" s="49"/>
    </row>
    <row r="349" spans="1:6">
      <c r="A349" s="38"/>
      <c r="B349" s="39"/>
      <c r="C349" s="41"/>
      <c r="D349" s="41"/>
      <c r="E349" s="41"/>
      <c r="F349" s="41"/>
    </row>
    <row r="350" spans="1:6">
      <c r="A350" s="38"/>
      <c r="B350" s="35"/>
      <c r="C350" s="44">
        <v>75.900000000000006</v>
      </c>
      <c r="D350" s="43" t="s">
        <v>50</v>
      </c>
      <c r="E350" s="44"/>
      <c r="F350" s="44">
        <f>C350*E350</f>
        <v>0</v>
      </c>
    </row>
    <row r="351" spans="1:6" ht="15">
      <c r="A351" s="45"/>
      <c r="B351" s="59"/>
      <c r="C351" s="60"/>
      <c r="D351" s="60"/>
      <c r="E351" s="60"/>
      <c r="F351" s="60"/>
    </row>
    <row r="352" spans="1:6" ht="76.5">
      <c r="A352" s="38" t="s">
        <v>213</v>
      </c>
      <c r="B352" s="48" t="s">
        <v>214</v>
      </c>
      <c r="C352" s="36"/>
      <c r="D352" s="36"/>
      <c r="E352" s="36"/>
      <c r="F352" s="36"/>
    </row>
    <row r="353" spans="1:6">
      <c r="A353" s="38"/>
      <c r="B353" s="39"/>
      <c r="C353" s="41"/>
      <c r="D353" s="41"/>
      <c r="E353" s="41"/>
      <c r="F353" s="41"/>
    </row>
    <row r="354" spans="1:6">
      <c r="A354" s="38"/>
      <c r="B354" s="35"/>
      <c r="C354" s="44">
        <v>31.2</v>
      </c>
      <c r="D354" s="43" t="s">
        <v>50</v>
      </c>
      <c r="E354" s="44"/>
      <c r="F354" s="44">
        <f>C354*E354</f>
        <v>0</v>
      </c>
    </row>
    <row r="355" spans="1:6" ht="15">
      <c r="A355" s="45"/>
      <c r="B355" s="59"/>
      <c r="C355" s="60"/>
      <c r="D355" s="60"/>
      <c r="E355" s="60"/>
      <c r="F355" s="60"/>
    </row>
    <row r="356" spans="1:6" ht="51">
      <c r="A356" s="38" t="s">
        <v>215</v>
      </c>
      <c r="B356" s="48" t="s">
        <v>173</v>
      </c>
      <c r="C356" s="36"/>
      <c r="D356" s="36"/>
      <c r="E356" s="36"/>
      <c r="F356" s="36"/>
    </row>
    <row r="357" spans="1:6">
      <c r="A357" s="38"/>
      <c r="B357" s="39"/>
      <c r="C357" s="41"/>
      <c r="D357" s="41"/>
      <c r="E357" s="41"/>
      <c r="F357" s="41"/>
    </row>
    <row r="358" spans="1:6">
      <c r="A358" s="38"/>
      <c r="B358" s="35"/>
      <c r="C358" s="44">
        <v>3</v>
      </c>
      <c r="D358" s="43" t="s">
        <v>85</v>
      </c>
      <c r="E358" s="44"/>
      <c r="F358" s="44">
        <f>C358*E358</f>
        <v>0</v>
      </c>
    </row>
    <row r="359" spans="1:6" ht="15">
      <c r="A359" s="45"/>
      <c r="B359" s="59"/>
      <c r="C359" s="60"/>
      <c r="D359" s="60"/>
      <c r="E359" s="60"/>
      <c r="F359" s="60"/>
    </row>
    <row r="360" spans="1:6" ht="51">
      <c r="A360" s="38" t="s">
        <v>174</v>
      </c>
      <c r="B360" s="48" t="s">
        <v>175</v>
      </c>
      <c r="C360" s="36"/>
      <c r="D360" s="36"/>
      <c r="E360" s="36"/>
      <c r="F360" s="36"/>
    </row>
    <row r="361" spans="1:6">
      <c r="A361" s="38"/>
      <c r="B361" s="39"/>
      <c r="C361" s="41"/>
      <c r="D361" s="41"/>
      <c r="E361" s="41"/>
      <c r="F361" s="41"/>
    </row>
    <row r="362" spans="1:6">
      <c r="A362" s="38"/>
      <c r="B362" s="35"/>
      <c r="C362" s="44">
        <v>306.5</v>
      </c>
      <c r="D362" s="43" t="s">
        <v>50</v>
      </c>
      <c r="E362" s="44"/>
      <c r="F362" s="44">
        <f>C362*E362</f>
        <v>0</v>
      </c>
    </row>
    <row r="363" spans="1:6" ht="15">
      <c r="A363" s="45"/>
      <c r="B363" s="59"/>
      <c r="C363" s="60"/>
      <c r="D363" s="60"/>
      <c r="E363" s="60"/>
      <c r="F363" s="60"/>
    </row>
    <row r="364" spans="1:6" ht="63.75">
      <c r="A364" s="38" t="s">
        <v>176</v>
      </c>
      <c r="B364" s="48" t="s">
        <v>177</v>
      </c>
      <c r="C364" s="36"/>
      <c r="D364" s="36"/>
      <c r="E364" s="36"/>
      <c r="F364" s="36"/>
    </row>
    <row r="365" spans="1:6">
      <c r="A365" s="38"/>
      <c r="B365" s="39"/>
      <c r="C365" s="41"/>
      <c r="D365" s="41"/>
      <c r="E365" s="41"/>
      <c r="F365" s="41"/>
    </row>
    <row r="366" spans="1:6">
      <c r="A366" s="38"/>
      <c r="B366" s="35"/>
      <c r="C366" s="44">
        <v>35.9</v>
      </c>
      <c r="D366" s="43" t="s">
        <v>50</v>
      </c>
      <c r="E366" s="44"/>
      <c r="F366" s="44">
        <f>C366*E366</f>
        <v>0</v>
      </c>
    </row>
    <row r="367" spans="1:6" ht="15">
      <c r="A367" s="45"/>
      <c r="B367" s="59"/>
      <c r="C367" s="60"/>
      <c r="D367" s="60"/>
      <c r="E367" s="60"/>
      <c r="F367" s="60"/>
    </row>
    <row r="368" spans="1:6" ht="25.5">
      <c r="A368" s="38" t="s">
        <v>178</v>
      </c>
      <c r="B368" s="48" t="s">
        <v>179</v>
      </c>
      <c r="C368" s="36"/>
      <c r="D368" s="36"/>
      <c r="E368" s="36"/>
      <c r="F368" s="36"/>
    </row>
    <row r="369" spans="1:6">
      <c r="A369" s="38"/>
      <c r="B369" s="39"/>
      <c r="C369" s="41"/>
      <c r="D369" s="41"/>
      <c r="E369" s="41"/>
      <c r="F369" s="41"/>
    </row>
    <row r="370" spans="1:6">
      <c r="A370" s="38"/>
      <c r="B370" s="35"/>
      <c r="C370" s="44">
        <v>65.2</v>
      </c>
      <c r="D370" s="43" t="s">
        <v>50</v>
      </c>
      <c r="E370" s="44"/>
      <c r="F370" s="44">
        <f>C370*E370</f>
        <v>0</v>
      </c>
    </row>
    <row r="371" spans="1:6" ht="15">
      <c r="A371" s="45"/>
      <c r="B371" s="59"/>
      <c r="C371" s="60"/>
      <c r="D371" s="60"/>
      <c r="E371" s="60"/>
      <c r="F371" s="60"/>
    </row>
    <row r="372" spans="1:6" ht="38.25">
      <c r="A372" s="38" t="s">
        <v>180</v>
      </c>
      <c r="B372" s="48" t="s">
        <v>181</v>
      </c>
      <c r="C372" s="36"/>
      <c r="D372" s="36"/>
      <c r="E372" s="36"/>
      <c r="F372" s="36"/>
    </row>
    <row r="373" spans="1:6">
      <c r="A373" s="38"/>
      <c r="B373" s="39"/>
      <c r="C373" s="41"/>
      <c r="D373" s="41"/>
      <c r="E373" s="41"/>
      <c r="F373" s="41"/>
    </row>
    <row r="374" spans="1:6">
      <c r="A374" s="38"/>
      <c r="B374" s="35"/>
      <c r="C374" s="44">
        <v>68.099999999999994</v>
      </c>
      <c r="D374" s="43" t="s">
        <v>50</v>
      </c>
      <c r="E374" s="44"/>
      <c r="F374" s="44">
        <f>C374*E374</f>
        <v>0</v>
      </c>
    </row>
    <row r="375" spans="1:6" ht="15">
      <c r="A375" s="45"/>
      <c r="B375" s="59"/>
      <c r="C375" s="60"/>
      <c r="D375" s="60"/>
      <c r="E375" s="60"/>
      <c r="F375" s="60"/>
    </row>
    <row r="376" spans="1:6" ht="38.25">
      <c r="A376" s="38" t="s">
        <v>182</v>
      </c>
      <c r="B376" s="48" t="s">
        <v>183</v>
      </c>
      <c r="C376" s="36"/>
      <c r="D376" s="36"/>
      <c r="E376" s="36"/>
      <c r="F376" s="36"/>
    </row>
    <row r="377" spans="1:6">
      <c r="A377" s="38"/>
      <c r="B377" s="39"/>
      <c r="C377" s="41"/>
      <c r="D377" s="41"/>
      <c r="E377" s="41"/>
      <c r="F377" s="41"/>
    </row>
    <row r="378" spans="1:6">
      <c r="A378" s="38"/>
      <c r="B378" s="35"/>
      <c r="C378" s="44">
        <v>63</v>
      </c>
      <c r="D378" s="43" t="s">
        <v>50</v>
      </c>
      <c r="E378" s="44"/>
      <c r="F378" s="44">
        <f>C378*E378</f>
        <v>0</v>
      </c>
    </row>
    <row r="379" spans="1:6" ht="15">
      <c r="A379" s="45"/>
      <c r="B379" s="59"/>
      <c r="C379" s="60"/>
      <c r="D379" s="60"/>
      <c r="E379" s="60"/>
      <c r="F379" s="60"/>
    </row>
    <row r="380" spans="1:6" ht="38.25">
      <c r="A380" s="38" t="s">
        <v>184</v>
      </c>
      <c r="B380" s="48" t="s">
        <v>185</v>
      </c>
      <c r="C380" s="36"/>
      <c r="D380" s="36"/>
      <c r="E380" s="36"/>
      <c r="F380" s="36"/>
    </row>
    <row r="381" spans="1:6">
      <c r="A381" s="38"/>
      <c r="B381" s="39"/>
      <c r="C381" s="41"/>
      <c r="D381" s="41"/>
      <c r="E381" s="41"/>
      <c r="F381" s="41"/>
    </row>
    <row r="382" spans="1:6">
      <c r="A382" s="38"/>
      <c r="B382" s="35"/>
      <c r="C382" s="44">
        <v>10</v>
      </c>
      <c r="D382" s="43" t="s">
        <v>85</v>
      </c>
      <c r="E382" s="44"/>
      <c r="F382" s="44">
        <f>C382*E382</f>
        <v>0</v>
      </c>
    </row>
    <row r="383" spans="1:6">
      <c r="A383" s="38"/>
      <c r="B383" s="35"/>
      <c r="C383" s="44"/>
      <c r="D383" s="43"/>
      <c r="E383" s="44"/>
      <c r="F383" s="44"/>
    </row>
    <row r="384" spans="1:6" ht="25.5">
      <c r="A384" s="38" t="s">
        <v>186</v>
      </c>
      <c r="B384" s="35" t="s">
        <v>220</v>
      </c>
      <c r="C384" s="44"/>
      <c r="D384" s="43"/>
      <c r="E384" s="44"/>
      <c r="F384" s="44"/>
    </row>
    <row r="385" spans="1:6">
      <c r="A385" s="38"/>
      <c r="B385" s="35"/>
      <c r="C385" s="44">
        <v>2</v>
      </c>
      <c r="D385" s="43" t="s">
        <v>85</v>
      </c>
      <c r="E385" s="44"/>
      <c r="F385" s="44">
        <f>C385*E385</f>
        <v>0</v>
      </c>
    </row>
    <row r="386" spans="1:6">
      <c r="A386" s="38"/>
      <c r="B386" s="35"/>
      <c r="C386" s="44"/>
      <c r="D386" s="43"/>
      <c r="E386" s="44"/>
      <c r="F386" s="44"/>
    </row>
    <row r="387" spans="1:6">
      <c r="A387" s="38"/>
      <c r="B387" s="35"/>
      <c r="C387" s="44"/>
      <c r="D387" s="43"/>
      <c r="E387" s="44"/>
      <c r="F387" s="44"/>
    </row>
    <row r="388" spans="1:6" ht="15">
      <c r="A388" s="45"/>
      <c r="B388" s="59"/>
      <c r="C388" s="60"/>
      <c r="D388" s="60"/>
      <c r="E388" s="60"/>
      <c r="F388" s="60"/>
    </row>
    <row r="389" spans="1:6" ht="16.5" thickBot="1">
      <c r="A389" s="52"/>
      <c r="B389" s="31" t="s">
        <v>162</v>
      </c>
      <c r="C389" s="53" t="s">
        <v>18</v>
      </c>
      <c r="D389" s="54"/>
      <c r="E389" s="26">
        <f>SUM(F340:F386)</f>
        <v>0</v>
      </c>
      <c r="F389" s="26"/>
    </row>
    <row r="390" spans="1:6" ht="15.75" thickTop="1">
      <c r="A390" s="45"/>
      <c r="B390" s="59"/>
      <c r="C390" s="60"/>
      <c r="D390" s="60"/>
      <c r="E390" s="60"/>
      <c r="F390" s="60"/>
    </row>
    <row r="391" spans="1:6" ht="15">
      <c r="A391" s="45"/>
      <c r="B391" s="59"/>
      <c r="C391" s="60"/>
      <c r="D391" s="60"/>
      <c r="E391" s="60"/>
      <c r="F391" s="60"/>
    </row>
    <row r="392" spans="1:6" ht="15">
      <c r="A392" s="45"/>
      <c r="B392" s="59"/>
      <c r="C392" s="60"/>
      <c r="D392" s="60"/>
      <c r="E392" s="60"/>
      <c r="F392" s="60"/>
    </row>
    <row r="393" spans="1:6" ht="15.75">
      <c r="A393" s="30" t="s">
        <v>221</v>
      </c>
      <c r="B393" s="31" t="s">
        <v>222</v>
      </c>
      <c r="C393" s="32" t="s">
        <v>21</v>
      </c>
      <c r="D393" s="32" t="s">
        <v>22</v>
      </c>
      <c r="E393" s="32" t="s">
        <v>23</v>
      </c>
      <c r="F393" s="33" t="s">
        <v>24</v>
      </c>
    </row>
    <row r="394" spans="1:6" ht="15">
      <c r="A394" s="45"/>
      <c r="B394" s="59"/>
      <c r="C394" s="60"/>
      <c r="D394" s="60"/>
      <c r="E394" s="60"/>
      <c r="F394" s="60"/>
    </row>
    <row r="395" spans="1:6" ht="114.75">
      <c r="A395" s="65" t="s">
        <v>223</v>
      </c>
      <c r="B395" s="66" t="s">
        <v>224</v>
      </c>
      <c r="C395" s="67"/>
      <c r="D395" s="68"/>
      <c r="E395" s="68"/>
      <c r="F395" s="69"/>
    </row>
    <row r="396" spans="1:6" ht="13.5" thickBot="1">
      <c r="A396" s="70"/>
      <c r="B396" s="71"/>
      <c r="C396" s="72"/>
      <c r="D396" s="72"/>
      <c r="E396" s="72"/>
      <c r="F396" s="73"/>
    </row>
    <row r="397" spans="1:6" ht="13.5" thickBot="1">
      <c r="A397" s="74"/>
      <c r="B397" s="75"/>
      <c r="C397" s="76">
        <v>88.4</v>
      </c>
      <c r="D397" s="77" t="s">
        <v>58</v>
      </c>
      <c r="E397" s="78"/>
      <c r="F397" s="79">
        <f>C397*E397</f>
        <v>0</v>
      </c>
    </row>
    <row r="398" spans="1:6" ht="15">
      <c r="A398" s="45"/>
      <c r="B398" s="59"/>
      <c r="C398" s="60"/>
      <c r="D398" s="60"/>
      <c r="E398" s="60"/>
      <c r="F398" s="60"/>
    </row>
    <row r="399" spans="1:6" ht="25.5">
      <c r="A399" s="65" t="s">
        <v>225</v>
      </c>
      <c r="B399" s="66" t="s">
        <v>226</v>
      </c>
      <c r="C399" s="67"/>
      <c r="D399" s="68"/>
      <c r="E399" s="68"/>
      <c r="F399" s="69"/>
    </row>
    <row r="400" spans="1:6" ht="13.5" thickBot="1">
      <c r="A400" s="70"/>
      <c r="B400" s="71"/>
      <c r="C400" s="72"/>
      <c r="D400" s="72"/>
      <c r="E400" s="72"/>
      <c r="F400" s="73"/>
    </row>
    <row r="401" spans="1:6" ht="13.5" thickBot="1">
      <c r="A401" s="74"/>
      <c r="B401" s="75"/>
      <c r="C401" s="76">
        <v>80.900000000000006</v>
      </c>
      <c r="D401" s="77" t="s">
        <v>50</v>
      </c>
      <c r="E401" s="78"/>
      <c r="F401" s="79">
        <f>C401*E401</f>
        <v>0</v>
      </c>
    </row>
    <row r="402" spans="1:6" ht="15">
      <c r="A402" s="45"/>
      <c r="B402" s="59"/>
      <c r="C402" s="60"/>
      <c r="D402" s="60"/>
      <c r="E402" s="60"/>
      <c r="F402" s="60"/>
    </row>
    <row r="403" spans="1:6" ht="38.25">
      <c r="A403" s="65" t="s">
        <v>227</v>
      </c>
      <c r="B403" s="66" t="s">
        <v>228</v>
      </c>
      <c r="C403" s="67"/>
      <c r="D403" s="68"/>
      <c r="E403" s="68"/>
      <c r="F403" s="69"/>
    </row>
    <row r="404" spans="1:6" ht="13.5" thickBot="1">
      <c r="A404" s="70"/>
      <c r="B404" s="71"/>
      <c r="C404" s="72"/>
      <c r="D404" s="72"/>
      <c r="E404" s="72"/>
      <c r="F404" s="73"/>
    </row>
    <row r="405" spans="1:6" ht="13.5" thickBot="1">
      <c r="A405" s="74"/>
      <c r="B405" s="75"/>
      <c r="C405" s="76">
        <v>11.5</v>
      </c>
      <c r="D405" s="77" t="s">
        <v>50</v>
      </c>
      <c r="E405" s="78"/>
      <c r="F405" s="79">
        <f>C405*E405</f>
        <v>0</v>
      </c>
    </row>
    <row r="406" spans="1:6" ht="15">
      <c r="A406" s="45"/>
      <c r="B406" s="59"/>
      <c r="C406" s="60"/>
      <c r="D406" s="60"/>
      <c r="E406" s="60"/>
      <c r="F406" s="60"/>
    </row>
    <row r="407" spans="1:6" ht="114.75">
      <c r="A407" s="65" t="s">
        <v>229</v>
      </c>
      <c r="B407" s="66" t="s">
        <v>233</v>
      </c>
      <c r="C407" s="67"/>
      <c r="D407" s="68"/>
      <c r="E407" s="68"/>
      <c r="F407" s="69"/>
    </row>
    <row r="408" spans="1:6" ht="13.5" thickBot="1">
      <c r="A408" s="70"/>
      <c r="B408" s="71"/>
      <c r="C408" s="72"/>
      <c r="D408" s="72"/>
      <c r="E408" s="72"/>
      <c r="F408" s="73"/>
    </row>
    <row r="409" spans="1:6" ht="13.5" thickBot="1">
      <c r="A409" s="74"/>
      <c r="B409" s="75"/>
      <c r="C409" s="76">
        <v>248.7</v>
      </c>
      <c r="D409" s="77" t="s">
        <v>58</v>
      </c>
      <c r="E409" s="78"/>
      <c r="F409" s="79">
        <f>C409*E409</f>
        <v>0</v>
      </c>
    </row>
    <row r="410" spans="1:6" ht="15">
      <c r="A410" s="45"/>
      <c r="B410" s="59"/>
      <c r="C410" s="60"/>
      <c r="D410" s="60"/>
      <c r="E410" s="60"/>
      <c r="F410" s="60"/>
    </row>
    <row r="411" spans="1:6" ht="16.5" thickBot="1">
      <c r="A411" s="52"/>
      <c r="B411" s="31" t="s">
        <v>222</v>
      </c>
      <c r="C411" s="53" t="s">
        <v>18</v>
      </c>
      <c r="D411" s="54"/>
      <c r="E411" s="26">
        <f>SUM(F395:F409)</f>
        <v>0</v>
      </c>
      <c r="F411" s="26"/>
    </row>
    <row r="412" spans="1:6" ht="15.75" thickTop="1">
      <c r="A412" s="45"/>
      <c r="B412" s="59"/>
      <c r="C412" s="60"/>
      <c r="D412" s="60"/>
      <c r="E412" s="60"/>
      <c r="F412" s="60"/>
    </row>
    <row r="413" spans="1:6" ht="15">
      <c r="A413" s="45"/>
      <c r="B413" s="59"/>
      <c r="C413" s="60"/>
      <c r="D413" s="60"/>
      <c r="E413" s="60"/>
      <c r="F413" s="60"/>
    </row>
    <row r="414" spans="1:6" ht="15">
      <c r="A414" s="45"/>
      <c r="B414" s="59"/>
      <c r="C414" s="60"/>
      <c r="D414" s="60"/>
      <c r="E414" s="60"/>
      <c r="F414" s="60"/>
    </row>
    <row r="415" spans="1:6" ht="15.75">
      <c r="A415" s="30" t="s">
        <v>234</v>
      </c>
      <c r="B415" s="31" t="s">
        <v>200</v>
      </c>
      <c r="C415" s="32" t="s">
        <v>21</v>
      </c>
      <c r="D415" s="32" t="s">
        <v>22</v>
      </c>
      <c r="E415" s="32" t="s">
        <v>23</v>
      </c>
      <c r="F415" s="33" t="s">
        <v>24</v>
      </c>
    </row>
    <row r="416" spans="1:6" ht="15">
      <c r="A416" s="45"/>
      <c r="B416" s="59"/>
      <c r="C416" s="60"/>
      <c r="D416" s="60"/>
      <c r="E416" s="60"/>
      <c r="F416" s="60"/>
    </row>
    <row r="417" spans="1:6" ht="38.25">
      <c r="A417" s="38" t="s">
        <v>201</v>
      </c>
      <c r="B417" s="48" t="s">
        <v>202</v>
      </c>
      <c r="C417" s="64"/>
      <c r="D417" s="36"/>
      <c r="E417" s="36"/>
      <c r="F417" s="36"/>
    </row>
    <row r="418" spans="1:6">
      <c r="A418" s="38"/>
      <c r="B418" s="39"/>
      <c r="C418" s="41"/>
      <c r="D418" s="41"/>
      <c r="E418" s="41"/>
      <c r="F418" s="41"/>
    </row>
    <row r="419" spans="1:6">
      <c r="A419" s="38"/>
      <c r="B419" s="35"/>
      <c r="C419" s="44">
        <v>2</v>
      </c>
      <c r="D419" s="43" t="s">
        <v>85</v>
      </c>
      <c r="E419" s="44"/>
      <c r="F419" s="44">
        <f>C419*E419</f>
        <v>0</v>
      </c>
    </row>
    <row r="420" spans="1:6">
      <c r="A420" s="38"/>
      <c r="B420" s="35"/>
      <c r="C420" s="44"/>
      <c r="D420" s="43"/>
      <c r="E420" s="44"/>
      <c r="F420" s="44"/>
    </row>
    <row r="421" spans="1:6" ht="15">
      <c r="A421" s="45"/>
      <c r="B421" s="59"/>
      <c r="C421" s="60"/>
      <c r="D421" s="60"/>
      <c r="E421" s="60"/>
      <c r="F421" s="60"/>
    </row>
    <row r="422" spans="1:6" ht="16.5" thickBot="1">
      <c r="A422" s="52"/>
      <c r="B422" s="31" t="s">
        <v>200</v>
      </c>
      <c r="C422" s="53" t="s">
        <v>18</v>
      </c>
      <c r="D422" s="54"/>
      <c r="E422" s="26">
        <f>SUM(F417:F421)</f>
        <v>0</v>
      </c>
      <c r="F422" s="26"/>
    </row>
    <row r="423" spans="1:6" ht="15.75" thickTop="1">
      <c r="A423" s="45"/>
      <c r="B423" s="59"/>
      <c r="C423" s="60"/>
      <c r="D423" s="60"/>
      <c r="E423" s="60"/>
      <c r="F423" s="60"/>
    </row>
    <row r="424" spans="1:6" ht="15">
      <c r="A424" s="45"/>
      <c r="B424" s="59"/>
      <c r="C424" s="60"/>
      <c r="D424" s="60"/>
      <c r="E424" s="60"/>
      <c r="F424" s="60"/>
    </row>
    <row r="425" spans="1:6" ht="15">
      <c r="A425" s="45"/>
      <c r="B425" s="59"/>
      <c r="C425" s="60"/>
      <c r="D425" s="60"/>
      <c r="E425" s="60"/>
      <c r="F425" s="60"/>
    </row>
    <row r="426" spans="1:6" ht="15.75">
      <c r="A426" s="30" t="s">
        <v>203</v>
      </c>
      <c r="B426" s="31" t="s">
        <v>204</v>
      </c>
      <c r="C426" s="32" t="s">
        <v>21</v>
      </c>
      <c r="D426" s="32" t="s">
        <v>22</v>
      </c>
      <c r="E426" s="32" t="s">
        <v>23</v>
      </c>
      <c r="F426" s="33" t="s">
        <v>24</v>
      </c>
    </row>
    <row r="427" spans="1:6" ht="15">
      <c r="A427" s="45"/>
      <c r="B427" s="59"/>
      <c r="C427" s="60"/>
      <c r="D427" s="60"/>
      <c r="E427" s="60"/>
      <c r="F427" s="60"/>
    </row>
    <row r="428" spans="1:6" ht="178.5">
      <c r="A428" s="38" t="s">
        <v>205</v>
      </c>
      <c r="B428" s="48" t="s">
        <v>206</v>
      </c>
      <c r="C428" s="64"/>
      <c r="D428" s="36"/>
      <c r="E428" s="36"/>
      <c r="F428" s="36"/>
    </row>
    <row r="429" spans="1:6">
      <c r="A429" s="38"/>
      <c r="B429" s="39"/>
      <c r="C429" s="41"/>
      <c r="D429" s="41"/>
      <c r="E429" s="41"/>
      <c r="F429" s="41"/>
    </row>
    <row r="430" spans="1:6">
      <c r="A430" s="38"/>
      <c r="B430" s="35"/>
      <c r="C430" s="44">
        <v>1</v>
      </c>
      <c r="D430" s="43" t="s">
        <v>85</v>
      </c>
      <c r="E430" s="44"/>
      <c r="F430" s="44">
        <f>C430*E430</f>
        <v>0</v>
      </c>
    </row>
    <row r="431" spans="1:6">
      <c r="A431" s="38"/>
      <c r="B431" s="35"/>
      <c r="C431" s="44"/>
      <c r="D431" s="43"/>
      <c r="E431" s="44"/>
      <c r="F431" s="44"/>
    </row>
    <row r="432" spans="1:6" ht="38.25">
      <c r="A432" s="38" t="s">
        <v>207</v>
      </c>
      <c r="B432" s="35" t="s">
        <v>208</v>
      </c>
      <c r="C432" s="44"/>
      <c r="D432" s="43"/>
      <c r="E432" s="44"/>
      <c r="F432" s="44"/>
    </row>
    <row r="433" spans="1:6">
      <c r="A433" s="38"/>
      <c r="B433" s="35"/>
      <c r="C433" s="44">
        <v>3</v>
      </c>
      <c r="D433" s="43" t="s">
        <v>85</v>
      </c>
      <c r="E433" s="44"/>
      <c r="F433" s="44">
        <f>C433*E433</f>
        <v>0</v>
      </c>
    </row>
    <row r="434" spans="1:6">
      <c r="A434" s="38"/>
      <c r="B434" s="35"/>
      <c r="C434" s="44"/>
      <c r="D434" s="43"/>
      <c r="E434" s="44"/>
      <c r="F434" s="44"/>
    </row>
    <row r="435" spans="1:6" ht="153">
      <c r="A435" s="38" t="s">
        <v>209</v>
      </c>
      <c r="B435" s="48" t="s">
        <v>238</v>
      </c>
      <c r="C435" s="64"/>
      <c r="D435" s="36"/>
      <c r="E435" s="36"/>
      <c r="F435" s="36"/>
    </row>
    <row r="436" spans="1:6">
      <c r="A436" s="38"/>
      <c r="B436" s="39"/>
      <c r="C436" s="41"/>
      <c r="D436" s="41"/>
      <c r="E436" s="41"/>
      <c r="F436" s="41"/>
    </row>
    <row r="437" spans="1:6">
      <c r="A437" s="38"/>
      <c r="B437" s="35"/>
      <c r="C437" s="44">
        <v>2</v>
      </c>
      <c r="D437" s="43" t="s">
        <v>85</v>
      </c>
      <c r="E437" s="44"/>
      <c r="F437" s="44">
        <f>C437*E437</f>
        <v>0</v>
      </c>
    </row>
    <row r="438" spans="1:6" ht="15">
      <c r="A438" s="45"/>
      <c r="B438" s="59"/>
      <c r="C438" s="60"/>
      <c r="D438" s="60"/>
      <c r="E438" s="60"/>
      <c r="F438" s="60"/>
    </row>
    <row r="439" spans="1:6" ht="153">
      <c r="A439" s="38" t="s">
        <v>239</v>
      </c>
      <c r="B439" s="48" t="s">
        <v>216</v>
      </c>
      <c r="C439" s="64"/>
      <c r="D439" s="36"/>
      <c r="E439" s="36"/>
      <c r="F439" s="36"/>
    </row>
    <row r="440" spans="1:6">
      <c r="A440" s="38"/>
      <c r="B440" s="39"/>
      <c r="C440" s="41"/>
      <c r="D440" s="41"/>
      <c r="E440" s="41"/>
      <c r="F440" s="41"/>
    </row>
    <row r="441" spans="1:6">
      <c r="A441" s="38"/>
      <c r="B441" s="35"/>
      <c r="C441" s="44">
        <v>1</v>
      </c>
      <c r="D441" s="43" t="s">
        <v>85</v>
      </c>
      <c r="E441" s="44"/>
      <c r="F441" s="44">
        <f>C441*E441</f>
        <v>0</v>
      </c>
    </row>
    <row r="442" spans="1:6" ht="15">
      <c r="A442" s="45"/>
      <c r="B442" s="59"/>
      <c r="C442" s="60"/>
      <c r="D442" s="60"/>
      <c r="E442" s="60"/>
      <c r="F442" s="60"/>
    </row>
    <row r="443" spans="1:6" ht="153">
      <c r="A443" s="38" t="s">
        <v>217</v>
      </c>
      <c r="B443" s="48" t="s">
        <v>218</v>
      </c>
      <c r="C443" s="64"/>
      <c r="D443" s="36"/>
      <c r="E443" s="36"/>
      <c r="F443" s="36"/>
    </row>
    <row r="444" spans="1:6">
      <c r="A444" s="38"/>
      <c r="B444" s="39"/>
      <c r="C444" s="41"/>
      <c r="D444" s="41"/>
      <c r="E444" s="41"/>
      <c r="F444" s="41"/>
    </row>
    <row r="445" spans="1:6">
      <c r="A445" s="38"/>
      <c r="B445" s="35"/>
      <c r="C445" s="44">
        <v>3</v>
      </c>
      <c r="D445" s="43" t="s">
        <v>85</v>
      </c>
      <c r="E445" s="44"/>
      <c r="F445" s="44">
        <f>C445*E445</f>
        <v>0</v>
      </c>
    </row>
    <row r="446" spans="1:6" ht="15">
      <c r="A446" s="45"/>
      <c r="B446" s="59"/>
      <c r="C446" s="60"/>
      <c r="D446" s="60"/>
      <c r="E446" s="60"/>
      <c r="F446" s="60"/>
    </row>
    <row r="447" spans="1:6" ht="165.75">
      <c r="A447" s="38" t="s">
        <v>219</v>
      </c>
      <c r="B447" s="48" t="s">
        <v>251</v>
      </c>
      <c r="C447" s="60"/>
      <c r="D447" s="60"/>
      <c r="E447" s="60"/>
      <c r="F447" s="60"/>
    </row>
    <row r="448" spans="1:6" ht="15">
      <c r="A448" s="45"/>
      <c r="B448" s="59"/>
      <c r="C448" s="44">
        <v>1</v>
      </c>
      <c r="D448" s="43" t="s">
        <v>85</v>
      </c>
      <c r="E448" s="44"/>
      <c r="F448" s="44">
        <f>C448*E448</f>
        <v>0</v>
      </c>
    </row>
    <row r="449" spans="1:6" ht="15">
      <c r="A449" s="45"/>
      <c r="B449" s="59"/>
      <c r="C449" s="60"/>
      <c r="D449" s="60"/>
      <c r="E449" s="60"/>
      <c r="F449" s="60"/>
    </row>
    <row r="450" spans="1:6" ht="165.75">
      <c r="A450" s="38" t="s">
        <v>252</v>
      </c>
      <c r="B450" s="48" t="s">
        <v>235</v>
      </c>
      <c r="C450" s="60"/>
      <c r="D450" s="60"/>
      <c r="E450" s="60"/>
      <c r="F450" s="60"/>
    </row>
    <row r="451" spans="1:6" ht="15">
      <c r="A451" s="45"/>
      <c r="B451" s="59"/>
      <c r="C451" s="44">
        <v>4</v>
      </c>
      <c r="D451" s="43" t="s">
        <v>85</v>
      </c>
      <c r="E451" s="44"/>
      <c r="F451" s="44">
        <f>C451*E451</f>
        <v>0</v>
      </c>
    </row>
    <row r="452" spans="1:6" ht="15">
      <c r="A452" s="45"/>
      <c r="B452" s="59"/>
      <c r="C452" s="60"/>
      <c r="D452" s="60"/>
      <c r="E452" s="60"/>
      <c r="F452" s="60"/>
    </row>
    <row r="453" spans="1:6" ht="178.5">
      <c r="A453" s="38" t="s">
        <v>236</v>
      </c>
      <c r="B453" s="48" t="s">
        <v>237</v>
      </c>
      <c r="C453" s="60"/>
      <c r="D453" s="60"/>
      <c r="E453" s="60"/>
      <c r="F453" s="60"/>
    </row>
    <row r="454" spans="1:6" ht="15">
      <c r="A454" s="45"/>
      <c r="B454" s="59"/>
      <c r="C454" s="44">
        <v>8</v>
      </c>
      <c r="D454" s="43" t="s">
        <v>85</v>
      </c>
      <c r="E454" s="44"/>
      <c r="F454" s="44">
        <f>C454*E454</f>
        <v>0</v>
      </c>
    </row>
    <row r="455" spans="1:6" ht="15">
      <c r="A455" s="45"/>
      <c r="B455" s="59"/>
      <c r="C455" s="60"/>
      <c r="D455" s="60"/>
      <c r="E455" s="60"/>
      <c r="F455" s="60"/>
    </row>
    <row r="456" spans="1:6" ht="15">
      <c r="A456" s="45"/>
      <c r="B456" s="59"/>
      <c r="C456" s="60"/>
      <c r="D456" s="60"/>
      <c r="E456" s="60"/>
      <c r="F456" s="60"/>
    </row>
    <row r="457" spans="1:6" ht="15">
      <c r="A457" s="45"/>
      <c r="B457" s="59"/>
      <c r="C457" s="60"/>
      <c r="D457" s="60"/>
      <c r="E457" s="60"/>
      <c r="F457" s="60"/>
    </row>
    <row r="458" spans="1:6" ht="15">
      <c r="A458" s="45"/>
      <c r="B458" s="59"/>
      <c r="C458" s="60"/>
      <c r="D458" s="60"/>
      <c r="E458" s="60"/>
      <c r="F458" s="60"/>
    </row>
    <row r="459" spans="1:6" ht="15">
      <c r="A459" s="45"/>
      <c r="B459" s="59"/>
      <c r="C459" s="60"/>
      <c r="D459" s="60"/>
      <c r="E459" s="60"/>
      <c r="F459" s="60"/>
    </row>
    <row r="460" spans="1:6" ht="15">
      <c r="A460" s="45"/>
      <c r="B460" s="59"/>
      <c r="C460" s="60"/>
      <c r="D460" s="60"/>
      <c r="E460" s="60"/>
      <c r="F460" s="60"/>
    </row>
    <row r="461" spans="1:6" ht="165.75">
      <c r="A461" s="38" t="s">
        <v>217</v>
      </c>
      <c r="B461" s="48" t="s">
        <v>263</v>
      </c>
      <c r="C461" s="64"/>
      <c r="D461" s="36"/>
      <c r="E461" s="36"/>
      <c r="F461" s="36"/>
    </row>
    <row r="462" spans="1:6">
      <c r="A462" s="38"/>
      <c r="B462" s="39"/>
      <c r="C462" s="41"/>
      <c r="D462" s="41"/>
      <c r="E462" s="41"/>
      <c r="F462" s="41"/>
    </row>
    <row r="463" spans="1:6">
      <c r="A463" s="38"/>
      <c r="B463" s="35"/>
      <c r="C463" s="44">
        <v>1</v>
      </c>
      <c r="D463" s="43" t="s">
        <v>85</v>
      </c>
      <c r="E463" s="44"/>
      <c r="F463" s="44">
        <f>C463*E463</f>
        <v>0</v>
      </c>
    </row>
    <row r="464" spans="1:6" ht="15">
      <c r="A464" s="45"/>
      <c r="B464" s="59"/>
      <c r="C464" s="60"/>
      <c r="D464" s="60"/>
      <c r="E464" s="60"/>
      <c r="F464" s="60"/>
    </row>
    <row r="465" spans="1:6" ht="165.75">
      <c r="A465" s="38" t="s">
        <v>219</v>
      </c>
      <c r="B465" s="48" t="s">
        <v>240</v>
      </c>
      <c r="C465" s="64"/>
      <c r="D465" s="36"/>
      <c r="E465" s="36"/>
      <c r="F465" s="36"/>
    </row>
    <row r="466" spans="1:6">
      <c r="A466" s="38"/>
      <c r="B466" s="39"/>
      <c r="C466" s="41"/>
      <c r="D466" s="41"/>
      <c r="E466" s="41"/>
      <c r="F466" s="41"/>
    </row>
    <row r="467" spans="1:6">
      <c r="A467" s="38"/>
      <c r="B467" s="35"/>
      <c r="C467" s="44">
        <v>2</v>
      </c>
      <c r="D467" s="43" t="s">
        <v>85</v>
      </c>
      <c r="E467" s="44"/>
      <c r="F467" s="44">
        <f>C467*E467</f>
        <v>0</v>
      </c>
    </row>
    <row r="468" spans="1:6" ht="15">
      <c r="A468" s="45"/>
      <c r="B468" s="59"/>
      <c r="C468" s="60"/>
      <c r="D468" s="60"/>
      <c r="E468" s="60"/>
      <c r="F468" s="60"/>
    </row>
    <row r="469" spans="1:6" ht="63.75">
      <c r="A469" s="38" t="s">
        <v>252</v>
      </c>
      <c r="B469" s="48" t="s">
        <v>241</v>
      </c>
      <c r="C469" s="64"/>
      <c r="D469" s="36"/>
      <c r="E469" s="36"/>
      <c r="F469" s="36"/>
    </row>
    <row r="470" spans="1:6">
      <c r="A470" s="38"/>
      <c r="B470" s="39"/>
      <c r="C470" s="41"/>
      <c r="D470" s="41"/>
      <c r="E470" s="41"/>
      <c r="F470" s="41"/>
    </row>
    <row r="471" spans="1:6">
      <c r="A471" s="38"/>
      <c r="B471" s="35"/>
      <c r="C471" s="44">
        <v>1</v>
      </c>
      <c r="D471" s="43" t="s">
        <v>85</v>
      </c>
      <c r="E471" s="44"/>
      <c r="F471" s="44">
        <f>C471*E471</f>
        <v>0</v>
      </c>
    </row>
    <row r="472" spans="1:6" ht="15">
      <c r="A472" s="45"/>
      <c r="B472" s="59"/>
      <c r="C472" s="60"/>
      <c r="D472" s="60"/>
      <c r="E472" s="60"/>
      <c r="F472" s="60"/>
    </row>
    <row r="473" spans="1:6" ht="16.5" thickBot="1">
      <c r="A473" s="52"/>
      <c r="B473" s="31" t="s">
        <v>204</v>
      </c>
      <c r="C473" s="53" t="s">
        <v>18</v>
      </c>
      <c r="D473" s="54"/>
      <c r="E473" s="26">
        <f>SUM(F428:F471)</f>
        <v>0</v>
      </c>
      <c r="F473" s="26"/>
    </row>
    <row r="474" spans="1:6" ht="15.75" thickTop="1">
      <c r="A474" s="45"/>
      <c r="B474" s="59"/>
      <c r="C474" s="60"/>
      <c r="D474" s="60"/>
      <c r="E474" s="60"/>
      <c r="F474" s="60"/>
    </row>
    <row r="475" spans="1:6" ht="15">
      <c r="A475" s="45"/>
      <c r="B475" s="59"/>
      <c r="C475" s="60"/>
      <c r="D475" s="60"/>
      <c r="E475" s="60"/>
      <c r="F475" s="60"/>
    </row>
    <row r="476" spans="1:6" ht="15">
      <c r="A476" s="45"/>
      <c r="B476" s="59"/>
      <c r="C476" s="60"/>
      <c r="D476" s="60"/>
      <c r="E476" s="60"/>
      <c r="F476" s="60"/>
    </row>
    <row r="477" spans="1:6" ht="15.75">
      <c r="A477" s="30" t="s">
        <v>242</v>
      </c>
      <c r="B477" s="31" t="s">
        <v>243</v>
      </c>
      <c r="C477" s="32" t="s">
        <v>21</v>
      </c>
      <c r="D477" s="32" t="s">
        <v>22</v>
      </c>
      <c r="E477" s="32" t="s">
        <v>23</v>
      </c>
      <c r="F477" s="33" t="s">
        <v>24</v>
      </c>
    </row>
    <row r="478" spans="1:6" ht="15">
      <c r="A478" s="45"/>
      <c r="B478" s="59"/>
      <c r="C478" s="60"/>
      <c r="D478" s="60"/>
      <c r="E478" s="60"/>
      <c r="F478" s="60"/>
    </row>
    <row r="479" spans="1:6" ht="89.25">
      <c r="A479" s="38" t="s">
        <v>244</v>
      </c>
      <c r="B479" s="48" t="s">
        <v>245</v>
      </c>
      <c r="C479" s="64"/>
      <c r="D479" s="36"/>
      <c r="E479" s="36"/>
      <c r="F479" s="36"/>
    </row>
    <row r="480" spans="1:6">
      <c r="A480" s="38"/>
      <c r="B480" s="39"/>
      <c r="C480" s="41"/>
      <c r="D480" s="41"/>
      <c r="E480" s="41"/>
      <c r="F480" s="41"/>
    </row>
    <row r="481" spans="1:6">
      <c r="A481" s="38"/>
      <c r="B481" s="35"/>
      <c r="C481" s="44">
        <v>147.30000000000001</v>
      </c>
      <c r="D481" s="43" t="s">
        <v>58</v>
      </c>
      <c r="E481" s="44"/>
      <c r="F481" s="44">
        <f>C481*E481</f>
        <v>0</v>
      </c>
    </row>
    <row r="482" spans="1:6" ht="15">
      <c r="A482" s="45"/>
      <c r="B482" s="59"/>
      <c r="C482" s="60"/>
      <c r="D482" s="60"/>
      <c r="E482" s="60"/>
      <c r="F482" s="60"/>
    </row>
    <row r="483" spans="1:6" ht="16.5" thickBot="1">
      <c r="A483" s="52"/>
      <c r="B483" s="31" t="s">
        <v>243</v>
      </c>
      <c r="C483" s="53" t="s">
        <v>18</v>
      </c>
      <c r="D483" s="54"/>
      <c r="E483" s="26">
        <f>SUM(F481)</f>
        <v>0</v>
      </c>
      <c r="F483" s="26"/>
    </row>
    <row r="484" spans="1:6" ht="15.75" thickTop="1">
      <c r="A484" s="45"/>
      <c r="B484" s="59"/>
      <c r="C484" s="60"/>
      <c r="D484" s="60"/>
      <c r="E484" s="60"/>
      <c r="F484" s="60"/>
    </row>
    <row r="485" spans="1:6" ht="15">
      <c r="A485" s="45"/>
      <c r="B485" s="59"/>
      <c r="C485" s="60"/>
      <c r="D485" s="60"/>
      <c r="E485" s="60"/>
      <c r="F485" s="60"/>
    </row>
    <row r="486" spans="1:6" ht="15">
      <c r="A486" s="45"/>
      <c r="B486" s="59"/>
      <c r="C486" s="60"/>
      <c r="D486" s="60"/>
      <c r="E486" s="60"/>
      <c r="F486" s="60"/>
    </row>
    <row r="487" spans="1:6" ht="15.75">
      <c r="A487" s="30" t="s">
        <v>246</v>
      </c>
      <c r="B487" s="31" t="s">
        <v>247</v>
      </c>
      <c r="C487" s="32" t="s">
        <v>21</v>
      </c>
      <c r="D487" s="32" t="s">
        <v>22</v>
      </c>
      <c r="E487" s="32" t="s">
        <v>23</v>
      </c>
      <c r="F487" s="33" t="s">
        <v>24</v>
      </c>
    </row>
    <row r="488" spans="1:6" ht="15">
      <c r="A488" s="45"/>
      <c r="B488" s="59"/>
      <c r="C488" s="60"/>
      <c r="D488" s="60"/>
      <c r="E488" s="60"/>
      <c r="F488" s="60"/>
    </row>
    <row r="489" spans="1:6" ht="102">
      <c r="A489" s="38" t="s">
        <v>248</v>
      </c>
      <c r="B489" s="48" t="s">
        <v>249</v>
      </c>
      <c r="C489" s="64"/>
      <c r="D489" s="36"/>
      <c r="E489" s="36"/>
      <c r="F489" s="36"/>
    </row>
    <row r="490" spans="1:6">
      <c r="A490" s="38"/>
      <c r="B490" s="39"/>
      <c r="C490" s="41"/>
      <c r="D490" s="41"/>
      <c r="E490" s="41"/>
      <c r="F490" s="41"/>
    </row>
    <row r="491" spans="1:6">
      <c r="A491" s="38"/>
      <c r="B491" s="35"/>
      <c r="C491" s="57">
        <v>52.3</v>
      </c>
      <c r="D491" s="43" t="s">
        <v>58</v>
      </c>
      <c r="E491" s="44"/>
      <c r="F491" s="44">
        <f>C491*E491</f>
        <v>0</v>
      </c>
    </row>
    <row r="492" spans="1:6" ht="15">
      <c r="A492" s="45"/>
      <c r="B492" s="59"/>
      <c r="C492" s="60"/>
      <c r="D492" s="60"/>
      <c r="E492" s="60"/>
      <c r="F492" s="60"/>
    </row>
    <row r="493" spans="1:6" ht="102">
      <c r="A493" s="38" t="s">
        <v>250</v>
      </c>
      <c r="B493" s="48" t="s">
        <v>268</v>
      </c>
      <c r="C493" s="64"/>
      <c r="D493" s="36"/>
      <c r="E493" s="36"/>
      <c r="F493" s="36"/>
    </row>
    <row r="494" spans="1:6">
      <c r="A494" s="38"/>
      <c r="B494" s="39"/>
      <c r="C494" s="41"/>
      <c r="D494" s="41"/>
      <c r="E494" s="41"/>
      <c r="F494" s="41"/>
    </row>
    <row r="495" spans="1:6">
      <c r="A495" s="38"/>
      <c r="B495" s="35"/>
      <c r="C495" s="57">
        <v>60.3</v>
      </c>
      <c r="D495" s="43" t="s">
        <v>58</v>
      </c>
      <c r="E495" s="44"/>
      <c r="F495" s="44">
        <f>C495*E495</f>
        <v>0</v>
      </c>
    </row>
    <row r="496" spans="1:6" ht="15">
      <c r="A496" s="45"/>
      <c r="B496" s="59"/>
      <c r="C496" s="60"/>
      <c r="D496" s="60"/>
      <c r="E496" s="60"/>
      <c r="F496" s="60"/>
    </row>
    <row r="497" spans="1:6" ht="76.5">
      <c r="A497" s="38" t="s">
        <v>269</v>
      </c>
      <c r="B497" s="48" t="s">
        <v>270</v>
      </c>
      <c r="C497" s="64"/>
      <c r="D497" s="36"/>
      <c r="E497" s="36"/>
      <c r="F497" s="36"/>
    </row>
    <row r="498" spans="1:6">
      <c r="A498" s="38"/>
      <c r="B498" s="39"/>
      <c r="C498" s="41"/>
      <c r="D498" s="41"/>
      <c r="E498" s="41"/>
      <c r="F498" s="41"/>
    </row>
    <row r="499" spans="1:6">
      <c r="A499" s="38"/>
      <c r="B499" s="35"/>
      <c r="C499" s="44">
        <v>153.1</v>
      </c>
      <c r="D499" s="43" t="s">
        <v>58</v>
      </c>
      <c r="E499" s="44"/>
      <c r="F499" s="44">
        <f>C499*E499</f>
        <v>0</v>
      </c>
    </row>
    <row r="500" spans="1:6" ht="15">
      <c r="A500" s="45"/>
      <c r="B500" s="59"/>
      <c r="C500" s="60"/>
      <c r="D500" s="60"/>
      <c r="E500" s="60"/>
      <c r="F500" s="60"/>
    </row>
    <row r="501" spans="1:6" ht="16.5" thickBot="1">
      <c r="A501" s="52"/>
      <c r="B501" s="31" t="s">
        <v>247</v>
      </c>
      <c r="C501" s="53" t="s">
        <v>18</v>
      </c>
      <c r="D501" s="54"/>
      <c r="E501" s="26">
        <f>SUM(F489:F499)</f>
        <v>0</v>
      </c>
      <c r="F501" s="26"/>
    </row>
    <row r="502" spans="1:6" ht="15.75" thickTop="1">
      <c r="A502" s="45"/>
      <c r="B502" s="59"/>
      <c r="C502" s="60"/>
      <c r="D502" s="60"/>
      <c r="E502" s="60"/>
      <c r="F502" s="60"/>
    </row>
    <row r="503" spans="1:6" ht="15">
      <c r="A503" s="45"/>
      <c r="B503" s="59"/>
      <c r="C503" s="60"/>
      <c r="D503" s="60"/>
      <c r="E503" s="60"/>
      <c r="F503" s="60"/>
    </row>
    <row r="504" spans="1:6" ht="15">
      <c r="A504" s="45"/>
      <c r="B504" s="59"/>
      <c r="C504" s="60"/>
      <c r="D504" s="60"/>
      <c r="E504" s="60"/>
      <c r="F504" s="60"/>
    </row>
    <row r="505" spans="1:6" ht="15.75">
      <c r="A505" s="30" t="s">
        <v>271</v>
      </c>
      <c r="B505" s="31" t="s">
        <v>272</v>
      </c>
      <c r="C505" s="32" t="s">
        <v>21</v>
      </c>
      <c r="D505" s="32" t="s">
        <v>22</v>
      </c>
      <c r="E505" s="32" t="s">
        <v>23</v>
      </c>
      <c r="F505" s="33" t="s">
        <v>24</v>
      </c>
    </row>
    <row r="506" spans="1:6" ht="15">
      <c r="A506" s="45"/>
      <c r="B506" s="59"/>
      <c r="C506" s="60"/>
      <c r="D506" s="60"/>
      <c r="E506" s="60"/>
      <c r="F506" s="60"/>
    </row>
    <row r="507" spans="1:6" ht="51">
      <c r="A507" s="38" t="s">
        <v>273</v>
      </c>
      <c r="B507" s="48" t="s">
        <v>274</v>
      </c>
      <c r="C507" s="64"/>
      <c r="D507" s="36"/>
      <c r="E507" s="36"/>
      <c r="F507" s="36"/>
    </row>
    <row r="508" spans="1:6">
      <c r="A508" s="38"/>
      <c r="B508" s="39"/>
      <c r="C508" s="41"/>
      <c r="D508" s="41"/>
      <c r="E508" s="41"/>
      <c r="F508" s="41"/>
    </row>
    <row r="509" spans="1:6">
      <c r="A509" s="38"/>
      <c r="B509" s="35"/>
      <c r="C509" s="57">
        <v>138</v>
      </c>
      <c r="D509" s="43" t="s">
        <v>58</v>
      </c>
      <c r="E509" s="44"/>
      <c r="F509" s="44">
        <f>C509*E509</f>
        <v>0</v>
      </c>
    </row>
    <row r="510" spans="1:6">
      <c r="A510" s="38"/>
      <c r="B510" s="35"/>
      <c r="C510" s="57"/>
      <c r="D510" s="43"/>
      <c r="E510" s="44"/>
      <c r="F510" s="44"/>
    </row>
    <row r="511" spans="1:6" ht="38.25">
      <c r="A511" s="38" t="s">
        <v>275</v>
      </c>
      <c r="B511" s="35" t="s">
        <v>276</v>
      </c>
      <c r="C511" s="57"/>
      <c r="D511" s="43"/>
      <c r="E511" s="44"/>
      <c r="F511" s="44"/>
    </row>
    <row r="512" spans="1:6">
      <c r="A512" s="38"/>
      <c r="B512" s="35"/>
      <c r="C512" s="57">
        <v>259</v>
      </c>
      <c r="D512" s="43" t="s">
        <v>58</v>
      </c>
      <c r="E512" s="44"/>
      <c r="F512" s="44">
        <f>C512*E512</f>
        <v>0</v>
      </c>
    </row>
    <row r="513" spans="1:6">
      <c r="A513" s="38"/>
      <c r="B513" s="35"/>
      <c r="C513" s="57"/>
      <c r="D513" s="43"/>
      <c r="E513" s="44"/>
      <c r="F513" s="44"/>
    </row>
    <row r="514" spans="1:6" ht="16.5" thickBot="1">
      <c r="A514" s="52"/>
      <c r="B514" s="31" t="s">
        <v>272</v>
      </c>
      <c r="C514" s="53" t="s">
        <v>18</v>
      </c>
      <c r="D514" s="54"/>
      <c r="E514" s="26">
        <f>SUM(F509:F509)</f>
        <v>0</v>
      </c>
      <c r="F514" s="26"/>
    </row>
    <row r="515" spans="1:6" ht="15.75" thickTop="1">
      <c r="A515" s="45"/>
      <c r="B515" s="59"/>
      <c r="C515" s="60"/>
      <c r="D515" s="60"/>
      <c r="E515" s="60"/>
      <c r="F515" s="60"/>
    </row>
    <row r="516" spans="1:6" ht="15">
      <c r="A516" s="45"/>
      <c r="B516" s="59"/>
      <c r="C516" s="60"/>
      <c r="D516" s="60"/>
      <c r="E516" s="60"/>
      <c r="F516" s="60"/>
    </row>
    <row r="517" spans="1:6" ht="15">
      <c r="A517" s="45"/>
      <c r="B517" s="59"/>
      <c r="C517" s="60"/>
      <c r="D517" s="60"/>
      <c r="E517" s="60"/>
      <c r="F517" s="60"/>
    </row>
    <row r="518" spans="1:6" ht="15.75">
      <c r="A518" s="30" t="s">
        <v>277</v>
      </c>
      <c r="B518" s="31" t="s">
        <v>278</v>
      </c>
      <c r="C518" s="32" t="s">
        <v>21</v>
      </c>
      <c r="D518" s="32" t="s">
        <v>22</v>
      </c>
      <c r="E518" s="32" t="s">
        <v>23</v>
      </c>
      <c r="F518" s="33" t="s">
        <v>24</v>
      </c>
    </row>
    <row r="519" spans="1:6" ht="15">
      <c r="A519" s="45"/>
      <c r="B519" s="59"/>
      <c r="C519" s="60"/>
      <c r="D519" s="60"/>
      <c r="E519" s="60"/>
      <c r="F519" s="60"/>
    </row>
    <row r="520" spans="1:6" ht="76.5">
      <c r="A520" s="38" t="s">
        <v>279</v>
      </c>
      <c r="B520" s="48" t="s">
        <v>253</v>
      </c>
      <c r="C520" s="64"/>
      <c r="D520" s="36"/>
      <c r="E520" s="36"/>
      <c r="F520" s="36"/>
    </row>
    <row r="521" spans="1:6">
      <c r="A521" s="38"/>
      <c r="B521" s="39"/>
      <c r="C521" s="41"/>
      <c r="D521" s="41"/>
      <c r="E521" s="41"/>
      <c r="F521" s="41"/>
    </row>
    <row r="522" spans="1:6">
      <c r="A522" s="38"/>
      <c r="B522" s="35"/>
      <c r="C522" s="44">
        <v>403</v>
      </c>
      <c r="D522" s="43" t="s">
        <v>58</v>
      </c>
      <c r="E522" s="44"/>
      <c r="F522" s="44">
        <f>C522*E522</f>
        <v>0</v>
      </c>
    </row>
    <row r="523" spans="1:6" ht="15">
      <c r="A523" s="45"/>
      <c r="B523" s="59"/>
      <c r="C523" s="60"/>
      <c r="D523" s="60"/>
      <c r="E523" s="60"/>
      <c r="F523" s="60"/>
    </row>
    <row r="524" spans="1:6" ht="16.5" thickBot="1">
      <c r="A524" s="52"/>
      <c r="B524" s="31" t="s">
        <v>278</v>
      </c>
      <c r="C524" s="53" t="s">
        <v>18</v>
      </c>
      <c r="D524" s="54"/>
      <c r="E524" s="26">
        <f>SUM(F522:F522)</f>
        <v>0</v>
      </c>
      <c r="F524" s="26"/>
    </row>
    <row r="525" spans="1:6" ht="15.75" thickTop="1">
      <c r="A525" s="45"/>
      <c r="B525" s="59"/>
      <c r="C525" s="60"/>
      <c r="D525" s="60"/>
      <c r="E525" s="60"/>
      <c r="F525" s="60"/>
    </row>
    <row r="526" spans="1:6" ht="15">
      <c r="A526" s="45"/>
      <c r="B526" s="59"/>
      <c r="C526" s="60"/>
      <c r="D526" s="60"/>
      <c r="E526" s="60"/>
      <c r="F526" s="60"/>
    </row>
    <row r="527" spans="1:6" ht="15">
      <c r="A527" s="45"/>
      <c r="B527" s="59"/>
      <c r="C527" s="60"/>
      <c r="D527" s="60"/>
      <c r="E527" s="60"/>
      <c r="F527" s="60"/>
    </row>
    <row r="528" spans="1:6" ht="15.75">
      <c r="A528" s="30" t="s">
        <v>254</v>
      </c>
      <c r="B528" s="31" t="s">
        <v>255</v>
      </c>
      <c r="C528" s="32" t="s">
        <v>21</v>
      </c>
      <c r="D528" s="32" t="s">
        <v>22</v>
      </c>
      <c r="E528" s="32" t="s">
        <v>23</v>
      </c>
      <c r="F528" s="33" t="s">
        <v>24</v>
      </c>
    </row>
    <row r="529" spans="1:6" ht="15">
      <c r="A529" s="45"/>
      <c r="B529" s="59"/>
      <c r="C529" s="60"/>
      <c r="D529" s="60"/>
      <c r="E529" s="60"/>
      <c r="F529" s="60"/>
    </row>
    <row r="530" spans="1:6" ht="89.25">
      <c r="A530" s="38" t="s">
        <v>256</v>
      </c>
      <c r="B530" s="48" t="s">
        <v>257</v>
      </c>
      <c r="C530" s="64"/>
      <c r="D530" s="36"/>
      <c r="E530" s="36"/>
      <c r="F530" s="36"/>
    </row>
    <row r="531" spans="1:6">
      <c r="A531" s="38"/>
      <c r="B531" s="39"/>
      <c r="C531" s="41"/>
      <c r="D531" s="41"/>
      <c r="E531" s="41"/>
      <c r="F531" s="41"/>
    </row>
    <row r="532" spans="1:6">
      <c r="A532" s="38"/>
      <c r="B532" s="35"/>
      <c r="C532" s="44">
        <v>7.8</v>
      </c>
      <c r="D532" s="43" t="s">
        <v>58</v>
      </c>
      <c r="E532" s="44"/>
      <c r="F532" s="44">
        <f>C532*E532</f>
        <v>0</v>
      </c>
    </row>
    <row r="533" spans="1:6" ht="15">
      <c r="A533" s="45"/>
      <c r="B533" s="59"/>
      <c r="C533" s="60"/>
      <c r="D533" s="60"/>
      <c r="E533" s="60"/>
      <c r="F533" s="60"/>
    </row>
    <row r="534" spans="1:6" ht="76.5">
      <c r="A534" s="38" t="s">
        <v>258</v>
      </c>
      <c r="B534" s="48" t="s">
        <v>259</v>
      </c>
      <c r="C534" s="64"/>
      <c r="D534" s="36"/>
      <c r="E534" s="36"/>
      <c r="F534" s="36"/>
    </row>
    <row r="535" spans="1:6">
      <c r="A535" s="38"/>
      <c r="B535" s="39"/>
      <c r="C535" s="41"/>
      <c r="D535" s="41"/>
      <c r="E535" s="41"/>
      <c r="F535" s="41"/>
    </row>
    <row r="536" spans="1:6">
      <c r="A536" s="38"/>
      <c r="B536" s="35"/>
      <c r="C536" s="44">
        <v>12.6</v>
      </c>
      <c r="D536" s="43" t="s">
        <v>58</v>
      </c>
      <c r="E536" s="44"/>
      <c r="F536" s="44">
        <f>C536*E536</f>
        <v>0</v>
      </c>
    </row>
    <row r="537" spans="1:6">
      <c r="A537" s="38"/>
      <c r="B537" s="35"/>
      <c r="C537" s="44"/>
      <c r="D537" s="43"/>
      <c r="E537" s="44"/>
      <c r="F537" s="44"/>
    </row>
    <row r="538" spans="1:6" ht="76.5">
      <c r="A538" s="38" t="s">
        <v>260</v>
      </c>
      <c r="B538" s="48" t="s">
        <v>261</v>
      </c>
      <c r="C538" s="64"/>
      <c r="D538" s="36"/>
      <c r="E538" s="36"/>
      <c r="F538" s="36"/>
    </row>
    <row r="539" spans="1:6">
      <c r="A539" s="38"/>
      <c r="B539" s="39"/>
      <c r="C539" s="41"/>
      <c r="D539" s="41"/>
      <c r="E539" s="41"/>
      <c r="F539" s="41"/>
    </row>
    <row r="540" spans="1:6">
      <c r="A540" s="38"/>
      <c r="B540" s="35"/>
      <c r="C540" s="44">
        <v>123</v>
      </c>
      <c r="D540" s="43" t="s">
        <v>58</v>
      </c>
      <c r="E540" s="44"/>
      <c r="F540" s="44">
        <f>C540*E540</f>
        <v>0</v>
      </c>
    </row>
    <row r="541" spans="1:6">
      <c r="A541" s="38"/>
      <c r="B541" s="35"/>
      <c r="C541" s="44"/>
      <c r="D541" s="43"/>
      <c r="E541" s="44"/>
      <c r="F541" s="44"/>
    </row>
    <row r="542" spans="1:6" ht="38.25">
      <c r="A542" s="38" t="s">
        <v>262</v>
      </c>
      <c r="B542" s="35" t="s">
        <v>296</v>
      </c>
      <c r="C542" s="44"/>
      <c r="D542" s="43"/>
      <c r="E542" s="44"/>
      <c r="F542" s="44"/>
    </row>
    <row r="543" spans="1:6">
      <c r="A543" s="38"/>
      <c r="B543" s="35"/>
      <c r="C543" s="44">
        <v>20</v>
      </c>
      <c r="D543" s="43" t="s">
        <v>85</v>
      </c>
      <c r="E543" s="44"/>
      <c r="F543" s="44">
        <f>C543*E543</f>
        <v>0</v>
      </c>
    </row>
    <row r="544" spans="1:6">
      <c r="A544" s="38"/>
      <c r="B544" s="35"/>
      <c r="C544" s="44"/>
      <c r="D544" s="43"/>
      <c r="E544" s="44"/>
      <c r="F544" s="44"/>
    </row>
    <row r="545" spans="1:6">
      <c r="A545" s="38"/>
      <c r="B545" s="35"/>
      <c r="C545" s="44"/>
      <c r="D545" s="43"/>
      <c r="E545" s="44"/>
      <c r="F545" s="44"/>
    </row>
    <row r="546" spans="1:6" ht="15">
      <c r="A546" s="45"/>
      <c r="B546" s="59"/>
      <c r="C546" s="60"/>
      <c r="D546" s="60"/>
      <c r="E546" s="60"/>
      <c r="F546" s="60"/>
    </row>
    <row r="547" spans="1:6" ht="25.5">
      <c r="A547" s="38" t="s">
        <v>297</v>
      </c>
      <c r="B547" s="48" t="s">
        <v>298</v>
      </c>
      <c r="C547" s="64"/>
      <c r="D547" s="36"/>
      <c r="E547" s="36"/>
      <c r="F547" s="36"/>
    </row>
    <row r="548" spans="1:6">
      <c r="A548" s="38"/>
      <c r="B548" s="39"/>
      <c r="C548" s="41"/>
      <c r="D548" s="41"/>
      <c r="E548" s="41"/>
      <c r="F548" s="41"/>
    </row>
    <row r="549" spans="1:6">
      <c r="A549" s="38"/>
      <c r="B549" s="35"/>
      <c r="C549" s="44">
        <v>105</v>
      </c>
      <c r="D549" s="43" t="s">
        <v>58</v>
      </c>
      <c r="E549" s="44"/>
      <c r="F549" s="44">
        <f>C549*E549</f>
        <v>0</v>
      </c>
    </row>
    <row r="550" spans="1:6" ht="15">
      <c r="A550" s="45"/>
      <c r="B550" s="59"/>
      <c r="C550" s="60"/>
      <c r="D550" s="60"/>
      <c r="E550" s="60"/>
      <c r="F550" s="60"/>
    </row>
    <row r="551" spans="1:6" ht="25.5">
      <c r="A551" s="38" t="s">
        <v>299</v>
      </c>
      <c r="B551" s="48" t="s">
        <v>300</v>
      </c>
      <c r="C551" s="64"/>
      <c r="D551" s="36"/>
      <c r="E551" s="36"/>
      <c r="F551" s="36"/>
    </row>
    <row r="552" spans="1:6">
      <c r="A552" s="38"/>
      <c r="B552" s="39"/>
      <c r="C552" s="41"/>
      <c r="D552" s="41"/>
      <c r="E552" s="41"/>
      <c r="F552" s="41"/>
    </row>
    <row r="553" spans="1:6">
      <c r="A553" s="38"/>
      <c r="B553" s="35"/>
      <c r="C553" s="44">
        <v>41.6</v>
      </c>
      <c r="D553" s="43" t="s">
        <v>50</v>
      </c>
      <c r="E553" s="44"/>
      <c r="F553" s="44">
        <f>C553*E553</f>
        <v>0</v>
      </c>
    </row>
    <row r="554" spans="1:6" ht="15">
      <c r="A554" s="45"/>
      <c r="B554" s="59"/>
      <c r="C554" s="60"/>
      <c r="D554" s="60"/>
      <c r="E554" s="60"/>
      <c r="F554" s="60"/>
    </row>
    <row r="555" spans="1:6" ht="76.5">
      <c r="A555" s="38" t="s">
        <v>301</v>
      </c>
      <c r="B555" s="48" t="s">
        <v>302</v>
      </c>
      <c r="C555" s="64"/>
      <c r="D555" s="36"/>
      <c r="E555" s="36"/>
      <c r="F555" s="36"/>
    </row>
    <row r="556" spans="1:6">
      <c r="A556" s="38"/>
      <c r="B556" s="39"/>
      <c r="C556" s="41"/>
      <c r="D556" s="41"/>
      <c r="E556" s="41"/>
      <c r="F556" s="41"/>
    </row>
    <row r="557" spans="1:6">
      <c r="A557" s="38"/>
      <c r="B557" s="35"/>
      <c r="C557" s="44">
        <v>32</v>
      </c>
      <c r="D557" s="43" t="s">
        <v>58</v>
      </c>
      <c r="E557" s="44"/>
      <c r="F557" s="44">
        <f>C557*E557</f>
        <v>0</v>
      </c>
    </row>
    <row r="558" spans="1:6" ht="15">
      <c r="A558" s="45"/>
      <c r="B558" s="59"/>
      <c r="C558" s="60"/>
      <c r="D558" s="60"/>
      <c r="E558" s="60"/>
      <c r="F558" s="60"/>
    </row>
    <row r="559" spans="1:6" ht="16.5" thickBot="1">
      <c r="A559" s="52"/>
      <c r="B559" s="31" t="s">
        <v>255</v>
      </c>
      <c r="C559" s="53" t="s">
        <v>18</v>
      </c>
      <c r="D559" s="54"/>
      <c r="E559" s="26">
        <f>SUM(F530:F557)</f>
        <v>0</v>
      </c>
      <c r="F559" s="26"/>
    </row>
    <row r="560" spans="1:6" ht="15.75" thickTop="1">
      <c r="A560" s="45"/>
      <c r="B560" s="59"/>
      <c r="C560" s="60"/>
      <c r="D560" s="60"/>
      <c r="E560" s="60"/>
      <c r="F560" s="60"/>
    </row>
    <row r="561" spans="1:6" ht="15">
      <c r="A561" s="45"/>
      <c r="B561" s="59"/>
      <c r="C561" s="60"/>
      <c r="D561" s="60"/>
      <c r="E561" s="60"/>
      <c r="F561" s="60"/>
    </row>
    <row r="562" spans="1:6" ht="15">
      <c r="A562" s="45"/>
      <c r="B562" s="59"/>
      <c r="C562" s="60"/>
      <c r="D562" s="60"/>
      <c r="E562" s="60"/>
      <c r="F562" s="60"/>
    </row>
    <row r="563" spans="1:6" ht="15.75">
      <c r="A563" s="30" t="s">
        <v>303</v>
      </c>
      <c r="B563" s="31" t="s">
        <v>304</v>
      </c>
      <c r="C563" s="32" t="s">
        <v>21</v>
      </c>
      <c r="D563" s="32" t="s">
        <v>22</v>
      </c>
      <c r="E563" s="32" t="s">
        <v>23</v>
      </c>
      <c r="F563" s="33" t="s">
        <v>24</v>
      </c>
    </row>
    <row r="564" spans="1:6" ht="15">
      <c r="A564" s="45"/>
      <c r="B564" s="59"/>
      <c r="C564" s="60"/>
      <c r="D564" s="60"/>
      <c r="E564" s="60"/>
      <c r="F564" s="60"/>
    </row>
    <row r="565" spans="1:6" ht="89.25">
      <c r="A565" s="38"/>
      <c r="B565" s="111" t="s">
        <v>373</v>
      </c>
      <c r="C565" s="64"/>
      <c r="D565" s="36"/>
      <c r="E565" s="36"/>
      <c r="F565" s="36"/>
    </row>
    <row r="566" spans="1:6">
      <c r="A566" s="38"/>
      <c r="B566" s="39"/>
      <c r="C566" s="41"/>
      <c r="D566" s="41"/>
      <c r="E566" s="41"/>
      <c r="F566" s="41"/>
    </row>
    <row r="567" spans="1:6">
      <c r="A567" s="38"/>
      <c r="B567" s="35"/>
      <c r="C567" s="44"/>
      <c r="D567" s="43"/>
      <c r="E567" s="44"/>
      <c r="F567" s="44"/>
    </row>
    <row r="568" spans="1:6" ht="15">
      <c r="A568" s="45"/>
      <c r="B568" s="59"/>
      <c r="C568" s="60"/>
      <c r="D568" s="60"/>
      <c r="E568" s="60"/>
      <c r="F568" s="60"/>
    </row>
    <row r="569" spans="1:6" ht="321.75">
      <c r="A569" s="38"/>
      <c r="B569" s="48" t="s">
        <v>264</v>
      </c>
      <c r="C569" s="64"/>
      <c r="D569" s="36"/>
      <c r="E569" s="36"/>
      <c r="F569" s="36"/>
    </row>
    <row r="570" spans="1:6">
      <c r="A570" s="38"/>
      <c r="B570" s="39"/>
      <c r="C570" s="41"/>
      <c r="D570" s="41"/>
      <c r="E570" s="41"/>
      <c r="F570" s="41"/>
    </row>
    <row r="571" spans="1:6">
      <c r="A571" s="38"/>
      <c r="B571" s="35"/>
      <c r="C571" s="44"/>
      <c r="D571" s="43"/>
      <c r="E571" s="44"/>
      <c r="F571" s="44"/>
    </row>
    <row r="572" spans="1:6" ht="15">
      <c r="A572" s="45"/>
      <c r="B572" s="59"/>
      <c r="C572" s="60"/>
      <c r="D572" s="60"/>
      <c r="E572" s="60"/>
      <c r="F572" s="60"/>
    </row>
    <row r="573" spans="1:6" ht="51">
      <c r="A573" s="38" t="s">
        <v>265</v>
      </c>
      <c r="B573" s="48" t="s">
        <v>266</v>
      </c>
      <c r="C573" s="64"/>
      <c r="D573" s="36"/>
      <c r="E573" s="36"/>
      <c r="F573" s="36"/>
    </row>
    <row r="574" spans="1:6">
      <c r="A574" s="38"/>
      <c r="B574" s="39"/>
      <c r="C574" s="41"/>
      <c r="D574" s="41"/>
      <c r="E574" s="41"/>
      <c r="F574" s="41"/>
    </row>
    <row r="575" spans="1:6">
      <c r="A575" s="38"/>
      <c r="B575" s="35"/>
      <c r="C575" s="44">
        <v>10</v>
      </c>
      <c r="D575" s="43" t="s">
        <v>85</v>
      </c>
      <c r="E575" s="44"/>
      <c r="F575" s="44">
        <f>C575*E575</f>
        <v>0</v>
      </c>
    </row>
    <row r="576" spans="1:6" ht="15">
      <c r="A576" s="45"/>
      <c r="B576" s="59"/>
      <c r="C576" s="60"/>
      <c r="D576" s="60"/>
      <c r="E576" s="60"/>
      <c r="F576" s="60"/>
    </row>
    <row r="577" spans="1:6" ht="63.75">
      <c r="A577" s="38" t="s">
        <v>267</v>
      </c>
      <c r="B577" s="48" t="s">
        <v>316</v>
      </c>
      <c r="C577" s="64"/>
      <c r="D577" s="36"/>
      <c r="E577" s="36"/>
      <c r="F577" s="36"/>
    </row>
    <row r="578" spans="1:6">
      <c r="A578" s="38"/>
      <c r="B578" s="39"/>
      <c r="C578" s="41"/>
      <c r="D578" s="41"/>
      <c r="E578" s="41"/>
      <c r="F578" s="41"/>
    </row>
    <row r="579" spans="1:6">
      <c r="A579" s="38"/>
      <c r="B579" s="35"/>
      <c r="C579" s="44">
        <v>1</v>
      </c>
      <c r="D579" s="43" t="s">
        <v>85</v>
      </c>
      <c r="E579" s="44"/>
      <c r="F579" s="44">
        <f>C579*E579</f>
        <v>0</v>
      </c>
    </row>
    <row r="580" spans="1:6" ht="15">
      <c r="A580" s="45"/>
      <c r="B580" s="59"/>
      <c r="C580" s="60"/>
      <c r="D580" s="60"/>
      <c r="E580" s="60"/>
      <c r="F580" s="60"/>
    </row>
    <row r="581" spans="1:6" ht="15">
      <c r="A581" s="45"/>
      <c r="B581" s="59"/>
      <c r="C581" s="60"/>
      <c r="D581" s="60"/>
      <c r="E581" s="60"/>
      <c r="F581" s="60"/>
    </row>
    <row r="582" spans="1:6" ht="15">
      <c r="A582" s="45"/>
      <c r="B582" s="59"/>
      <c r="C582" s="60"/>
      <c r="D582" s="60"/>
      <c r="E582" s="60"/>
      <c r="F582" s="60"/>
    </row>
    <row r="583" spans="1:6" ht="63.75">
      <c r="A583" s="38" t="s">
        <v>317</v>
      </c>
      <c r="B583" s="48" t="s">
        <v>318</v>
      </c>
      <c r="C583" s="64"/>
      <c r="D583" s="36"/>
      <c r="E583" s="36"/>
      <c r="F583" s="36"/>
    </row>
    <row r="584" spans="1:6">
      <c r="A584" s="38"/>
      <c r="B584" s="39"/>
      <c r="C584" s="41"/>
      <c r="D584" s="41"/>
      <c r="E584" s="41"/>
      <c r="F584" s="41"/>
    </row>
    <row r="585" spans="1:6">
      <c r="A585" s="38"/>
      <c r="B585" s="35"/>
      <c r="C585" s="44">
        <v>1</v>
      </c>
      <c r="D585" s="43" t="s">
        <v>85</v>
      </c>
      <c r="E585" s="44"/>
      <c r="F585" s="44">
        <f>C585*E585</f>
        <v>0</v>
      </c>
    </row>
    <row r="586" spans="1:6" ht="15">
      <c r="A586" s="45"/>
      <c r="B586" s="59"/>
      <c r="C586" s="60"/>
      <c r="D586" s="60"/>
      <c r="E586" s="60"/>
      <c r="F586" s="60"/>
    </row>
    <row r="587" spans="1:6" ht="63.75">
      <c r="A587" s="38" t="s">
        <v>319</v>
      </c>
      <c r="B587" s="48" t="s">
        <v>320</v>
      </c>
      <c r="C587" s="64"/>
      <c r="D587" s="36"/>
      <c r="E587" s="36"/>
      <c r="F587" s="36"/>
    </row>
    <row r="588" spans="1:6">
      <c r="A588" s="38"/>
      <c r="B588" s="39"/>
      <c r="C588" s="41"/>
      <c r="D588" s="41"/>
      <c r="E588" s="41"/>
      <c r="F588" s="41"/>
    </row>
    <row r="589" spans="1:6">
      <c r="A589" s="38"/>
      <c r="B589" s="35"/>
      <c r="C589" s="44">
        <v>1</v>
      </c>
      <c r="D589" s="43" t="s">
        <v>85</v>
      </c>
      <c r="E589" s="44"/>
      <c r="F589" s="44">
        <f>C589*E589</f>
        <v>0</v>
      </c>
    </row>
    <row r="590" spans="1:6" ht="15">
      <c r="A590" s="45"/>
      <c r="B590" s="59"/>
      <c r="C590" s="60"/>
      <c r="D590" s="60"/>
      <c r="E590" s="60"/>
      <c r="F590" s="60"/>
    </row>
    <row r="591" spans="1:6" ht="51">
      <c r="A591" s="38" t="s">
        <v>321</v>
      </c>
      <c r="B591" s="48" t="s">
        <v>322</v>
      </c>
      <c r="C591" s="64"/>
      <c r="D591" s="36"/>
      <c r="E591" s="36"/>
      <c r="F591" s="36"/>
    </row>
    <row r="592" spans="1:6">
      <c r="A592" s="38"/>
      <c r="B592" s="39"/>
      <c r="C592" s="41"/>
      <c r="D592" s="41"/>
      <c r="E592" s="41"/>
      <c r="F592" s="41"/>
    </row>
    <row r="593" spans="1:6">
      <c r="A593" s="38"/>
      <c r="B593" s="35"/>
      <c r="C593" s="44">
        <v>1</v>
      </c>
      <c r="D593" s="43" t="s">
        <v>85</v>
      </c>
      <c r="E593" s="44"/>
      <c r="F593" s="44">
        <f>C593*E593</f>
        <v>0</v>
      </c>
    </row>
    <row r="594" spans="1:6">
      <c r="A594" s="38"/>
      <c r="B594" s="35"/>
      <c r="C594" s="44"/>
      <c r="D594" s="43"/>
      <c r="E594" s="44"/>
      <c r="F594" s="44"/>
    </row>
    <row r="595" spans="1:6">
      <c r="A595" s="38" t="s">
        <v>323</v>
      </c>
      <c r="B595" s="35" t="s">
        <v>324</v>
      </c>
      <c r="C595" s="44"/>
      <c r="D595" s="43"/>
      <c r="E595" s="44"/>
      <c r="F595" s="44"/>
    </row>
    <row r="596" spans="1:6">
      <c r="A596" s="38"/>
      <c r="B596" s="35"/>
      <c r="C596" s="44">
        <v>6</v>
      </c>
      <c r="D596" s="43" t="s">
        <v>85</v>
      </c>
      <c r="E596" s="44"/>
      <c r="F596" s="44">
        <f>C596*E596</f>
        <v>0</v>
      </c>
    </row>
    <row r="597" spans="1:6">
      <c r="A597" s="38"/>
      <c r="B597" s="35"/>
      <c r="C597" s="44"/>
      <c r="D597" s="43"/>
      <c r="E597" s="44"/>
      <c r="F597" s="44"/>
    </row>
    <row r="598" spans="1:6" ht="38.25">
      <c r="A598" s="38" t="s">
        <v>325</v>
      </c>
      <c r="B598" s="35" t="s">
        <v>326</v>
      </c>
      <c r="C598" s="44"/>
      <c r="D598" s="43"/>
      <c r="E598" s="44"/>
      <c r="F598" s="44"/>
    </row>
    <row r="599" spans="1:6">
      <c r="A599" s="38"/>
      <c r="B599" s="35"/>
      <c r="C599" s="44">
        <v>2</v>
      </c>
      <c r="D599" s="43" t="s">
        <v>85</v>
      </c>
      <c r="E599" s="44"/>
      <c r="F599" s="44">
        <f>C599*E599</f>
        <v>0</v>
      </c>
    </row>
    <row r="600" spans="1:6">
      <c r="A600" s="38"/>
      <c r="B600" s="35"/>
      <c r="C600" s="44"/>
      <c r="D600" s="43"/>
      <c r="E600" s="44"/>
      <c r="F600" s="44"/>
    </row>
    <row r="601" spans="1:6">
      <c r="A601" s="38" t="s">
        <v>327</v>
      </c>
      <c r="B601" s="35" t="s">
        <v>328</v>
      </c>
      <c r="C601" s="44"/>
      <c r="D601" s="43"/>
      <c r="E601" s="44"/>
      <c r="F601" s="44"/>
    </row>
    <row r="602" spans="1:6">
      <c r="A602" s="38"/>
      <c r="B602" s="35"/>
      <c r="C602" s="44">
        <v>3</v>
      </c>
      <c r="D602" s="43" t="s">
        <v>85</v>
      </c>
      <c r="E602" s="44"/>
      <c r="F602" s="44">
        <f>C602*E602</f>
        <v>0</v>
      </c>
    </row>
    <row r="603" spans="1:6">
      <c r="A603" s="38"/>
      <c r="B603" s="35"/>
      <c r="C603" s="44"/>
      <c r="D603" s="43"/>
      <c r="E603" s="44"/>
      <c r="F603" s="44"/>
    </row>
    <row r="604" spans="1:6" ht="51">
      <c r="A604" s="38" t="s">
        <v>329</v>
      </c>
      <c r="B604" s="48" t="s">
        <v>280</v>
      </c>
      <c r="C604" s="64"/>
      <c r="D604" s="36"/>
      <c r="E604" s="36"/>
      <c r="F604" s="36"/>
    </row>
    <row r="605" spans="1:6">
      <c r="A605" s="38"/>
      <c r="B605" s="39"/>
      <c r="C605" s="41"/>
      <c r="D605" s="41"/>
      <c r="E605" s="41"/>
      <c r="F605" s="41"/>
    </row>
    <row r="606" spans="1:6">
      <c r="A606" s="38"/>
      <c r="B606" s="35"/>
      <c r="C606" s="44">
        <v>4</v>
      </c>
      <c r="D606" s="43" t="s">
        <v>85</v>
      </c>
      <c r="E606" s="44"/>
      <c r="F606" s="44">
        <f>C606*E606</f>
        <v>0</v>
      </c>
    </row>
    <row r="607" spans="1:6" ht="15">
      <c r="A607" s="45"/>
      <c r="B607" s="59"/>
      <c r="C607" s="60"/>
      <c r="D607" s="60"/>
      <c r="E607" s="60"/>
      <c r="F607" s="60"/>
    </row>
    <row r="608" spans="1:6" ht="51">
      <c r="A608" s="38" t="s">
        <v>281</v>
      </c>
      <c r="B608" s="48" t="s">
        <v>282</v>
      </c>
      <c r="C608" s="64"/>
      <c r="D608" s="36"/>
      <c r="E608" s="36"/>
      <c r="F608" s="36"/>
    </row>
    <row r="609" spans="1:6">
      <c r="A609" s="38"/>
      <c r="B609" s="39"/>
      <c r="C609" s="41"/>
      <c r="D609" s="41"/>
      <c r="E609" s="41"/>
      <c r="F609" s="41"/>
    </row>
    <row r="610" spans="1:6">
      <c r="A610" s="38"/>
      <c r="B610" s="35"/>
      <c r="C610" s="44">
        <v>1</v>
      </c>
      <c r="D610" s="43" t="s">
        <v>85</v>
      </c>
      <c r="E610" s="44"/>
      <c r="F610" s="44">
        <f>C610*E610</f>
        <v>0</v>
      </c>
    </row>
    <row r="611" spans="1:6" ht="15">
      <c r="A611" s="45"/>
      <c r="B611" s="59"/>
      <c r="C611" s="60"/>
      <c r="D611" s="60"/>
      <c r="E611" s="60"/>
      <c r="F611" s="60"/>
    </row>
    <row r="612" spans="1:6" ht="51">
      <c r="A612" s="38" t="s">
        <v>283</v>
      </c>
      <c r="B612" s="48" t="s">
        <v>284</v>
      </c>
      <c r="C612" s="64"/>
      <c r="D612" s="36"/>
      <c r="E612" s="36"/>
      <c r="F612" s="36"/>
    </row>
    <row r="613" spans="1:6">
      <c r="A613" s="38"/>
      <c r="B613" s="39"/>
      <c r="C613" s="41"/>
      <c r="D613" s="41"/>
      <c r="E613" s="41"/>
      <c r="F613" s="41"/>
    </row>
    <row r="614" spans="1:6">
      <c r="A614" s="38"/>
      <c r="B614" s="35"/>
      <c r="C614" s="44">
        <v>3</v>
      </c>
      <c r="D614" s="43" t="s">
        <v>85</v>
      </c>
      <c r="E614" s="44"/>
      <c r="F614" s="44">
        <f>C614*E614</f>
        <v>0</v>
      </c>
    </row>
    <row r="615" spans="1:6" ht="15">
      <c r="A615" s="45"/>
      <c r="B615" s="59"/>
      <c r="C615" s="60"/>
      <c r="D615" s="60"/>
      <c r="E615" s="60"/>
      <c r="F615" s="60"/>
    </row>
    <row r="616" spans="1:6" ht="51">
      <c r="A616" s="38" t="s">
        <v>285</v>
      </c>
      <c r="B616" s="48" t="s">
        <v>286</v>
      </c>
      <c r="C616" s="64"/>
      <c r="D616" s="36"/>
      <c r="E616" s="36"/>
      <c r="F616" s="36"/>
    </row>
    <row r="617" spans="1:6">
      <c r="A617" s="38"/>
      <c r="B617" s="39"/>
      <c r="C617" s="41"/>
      <c r="D617" s="41"/>
      <c r="E617" s="41"/>
      <c r="F617" s="41"/>
    </row>
    <row r="618" spans="1:6">
      <c r="A618" s="38"/>
      <c r="B618" s="35"/>
      <c r="C618" s="44">
        <v>2</v>
      </c>
      <c r="D618" s="43" t="s">
        <v>85</v>
      </c>
      <c r="E618" s="44"/>
      <c r="F618" s="44">
        <f>C618*E618</f>
        <v>0</v>
      </c>
    </row>
    <row r="619" spans="1:6" ht="15">
      <c r="A619" s="45"/>
      <c r="B619" s="59"/>
      <c r="C619" s="60"/>
      <c r="D619" s="60"/>
      <c r="E619" s="60"/>
      <c r="F619" s="60"/>
    </row>
    <row r="620" spans="1:6" ht="51">
      <c r="A620" s="38" t="s">
        <v>287</v>
      </c>
      <c r="B620" s="48" t="s">
        <v>288</v>
      </c>
      <c r="C620" s="64"/>
      <c r="D620" s="36"/>
      <c r="E620" s="36"/>
      <c r="F620" s="36"/>
    </row>
    <row r="621" spans="1:6">
      <c r="A621" s="38"/>
      <c r="B621" s="39"/>
      <c r="C621" s="41"/>
      <c r="D621" s="41"/>
      <c r="E621" s="41"/>
      <c r="F621" s="41"/>
    </row>
    <row r="622" spans="1:6">
      <c r="A622" s="38"/>
      <c r="B622" s="35"/>
      <c r="C622" s="44">
        <v>2</v>
      </c>
      <c r="D622" s="43" t="s">
        <v>85</v>
      </c>
      <c r="E622" s="44"/>
      <c r="F622" s="44">
        <f>C622*E622</f>
        <v>0</v>
      </c>
    </row>
    <row r="623" spans="1:6" ht="15">
      <c r="A623" s="45"/>
      <c r="B623" s="59"/>
      <c r="C623" s="60"/>
      <c r="D623" s="60"/>
      <c r="E623" s="60"/>
      <c r="F623" s="60"/>
    </row>
    <row r="624" spans="1:6" ht="15">
      <c r="A624" s="45"/>
      <c r="B624" s="59"/>
      <c r="C624" s="60"/>
      <c r="D624" s="60"/>
      <c r="E624" s="60"/>
      <c r="F624" s="60"/>
    </row>
    <row r="625" spans="1:6" ht="15">
      <c r="A625" s="45"/>
      <c r="B625" s="59"/>
      <c r="C625" s="60"/>
      <c r="D625" s="60"/>
      <c r="E625" s="60"/>
      <c r="F625" s="60"/>
    </row>
    <row r="626" spans="1:6" ht="15">
      <c r="A626" s="45"/>
      <c r="B626" s="59"/>
      <c r="C626" s="60"/>
      <c r="D626" s="60"/>
      <c r="E626" s="60"/>
      <c r="F626" s="60"/>
    </row>
    <row r="627" spans="1:6" ht="16.5" thickBot="1">
      <c r="A627" s="52"/>
      <c r="B627" s="31" t="s">
        <v>289</v>
      </c>
      <c r="C627" s="53" t="s">
        <v>18</v>
      </c>
      <c r="D627" s="54"/>
      <c r="E627" s="26">
        <f>SUM(F573:F625)</f>
        <v>0</v>
      </c>
      <c r="F627" s="26"/>
    </row>
    <row r="628" spans="1:6" ht="15.75" thickTop="1">
      <c r="A628" s="45"/>
      <c r="B628" s="59"/>
      <c r="C628" s="60"/>
      <c r="D628" s="60"/>
      <c r="E628" s="60"/>
      <c r="F628" s="60"/>
    </row>
    <row r="629" spans="1:6" ht="15">
      <c r="A629" s="45"/>
      <c r="B629" s="59"/>
      <c r="C629" s="60"/>
      <c r="D629" s="60"/>
      <c r="E629" s="60"/>
      <c r="F629" s="60"/>
    </row>
    <row r="630" spans="1:6" ht="15">
      <c r="A630" s="45"/>
      <c r="B630" s="59"/>
      <c r="C630" s="60"/>
      <c r="D630" s="60"/>
      <c r="E630" s="60"/>
      <c r="F630" s="60"/>
    </row>
    <row r="631" spans="1:6" ht="15.75">
      <c r="A631" s="30" t="s">
        <v>290</v>
      </c>
      <c r="B631" s="31" t="s">
        <v>291</v>
      </c>
      <c r="C631" s="32" t="s">
        <v>21</v>
      </c>
      <c r="D631" s="32" t="s">
        <v>22</v>
      </c>
      <c r="E631" s="32" t="s">
        <v>23</v>
      </c>
      <c r="F631" s="33" t="s">
        <v>24</v>
      </c>
    </row>
    <row r="632" spans="1:6" ht="15">
      <c r="A632" s="45"/>
      <c r="B632" s="59"/>
      <c r="C632" s="60"/>
      <c r="D632" s="60"/>
      <c r="E632" s="60"/>
      <c r="F632" s="60"/>
    </row>
    <row r="633" spans="1:6" ht="63.75">
      <c r="A633" s="38" t="s">
        <v>292</v>
      </c>
      <c r="B633" s="39" t="s">
        <v>293</v>
      </c>
      <c r="C633" s="64"/>
      <c r="D633" s="36"/>
      <c r="E633" s="36"/>
      <c r="F633" s="36"/>
    </row>
    <row r="634" spans="1:6">
      <c r="A634" s="38"/>
      <c r="B634" s="39"/>
      <c r="C634" s="41"/>
      <c r="D634" s="41"/>
      <c r="E634" s="41"/>
      <c r="F634" s="41"/>
    </row>
    <row r="635" spans="1:6">
      <c r="A635" s="38"/>
      <c r="B635" s="35"/>
      <c r="C635" s="44">
        <v>598</v>
      </c>
      <c r="D635" s="43" t="s">
        <v>58</v>
      </c>
      <c r="E635" s="44"/>
      <c r="F635" s="44">
        <f>C635*E635</f>
        <v>0</v>
      </c>
    </row>
    <row r="636" spans="1:6" ht="15">
      <c r="A636" s="45"/>
      <c r="B636" s="59"/>
      <c r="C636" s="60"/>
      <c r="D636" s="60"/>
      <c r="E636" s="60"/>
      <c r="F636" s="60"/>
    </row>
    <row r="637" spans="1:6" ht="76.5">
      <c r="A637" s="38" t="s">
        <v>294</v>
      </c>
      <c r="B637" s="48" t="s">
        <v>295</v>
      </c>
      <c r="C637" s="64"/>
      <c r="D637" s="36"/>
      <c r="E637" s="36"/>
      <c r="F637" s="36"/>
    </row>
    <row r="638" spans="1:6">
      <c r="A638" s="38"/>
      <c r="B638" s="39"/>
      <c r="C638" s="41"/>
      <c r="D638" s="41"/>
      <c r="E638" s="41"/>
      <c r="F638" s="41"/>
    </row>
    <row r="639" spans="1:6">
      <c r="A639" s="38"/>
      <c r="B639" s="35"/>
      <c r="C639" s="44">
        <v>647</v>
      </c>
      <c r="D639" s="43" t="s">
        <v>58</v>
      </c>
      <c r="E639" s="44"/>
      <c r="F639" s="44">
        <f>C639*E639</f>
        <v>0</v>
      </c>
    </row>
    <row r="640" spans="1:6" ht="15">
      <c r="A640" s="45"/>
      <c r="B640" s="59"/>
      <c r="C640" s="60"/>
      <c r="D640" s="60"/>
      <c r="E640" s="60"/>
      <c r="F640" s="60"/>
    </row>
    <row r="641" spans="1:6" ht="38.25">
      <c r="A641" s="38" t="s">
        <v>337</v>
      </c>
      <c r="B641" s="48" t="s">
        <v>338</v>
      </c>
      <c r="C641" s="64"/>
      <c r="D641" s="36"/>
      <c r="E641" s="36"/>
      <c r="F641" s="36"/>
    </row>
    <row r="642" spans="1:6">
      <c r="A642" s="38"/>
      <c r="B642" s="39"/>
      <c r="C642" s="41"/>
      <c r="D642" s="41"/>
      <c r="E642" s="41"/>
      <c r="F642" s="41"/>
    </row>
    <row r="643" spans="1:6">
      <c r="A643" s="38"/>
      <c r="B643" s="35"/>
      <c r="C643" s="44">
        <v>176</v>
      </c>
      <c r="D643" s="43" t="s">
        <v>58</v>
      </c>
      <c r="E643" s="44"/>
      <c r="F643" s="44">
        <f>C643*E643</f>
        <v>0</v>
      </c>
    </row>
    <row r="644" spans="1:6" ht="15">
      <c r="A644" s="45"/>
      <c r="B644" s="59"/>
      <c r="C644" s="60"/>
      <c r="D644" s="60"/>
      <c r="E644" s="60"/>
      <c r="F644" s="60"/>
    </row>
    <row r="645" spans="1:6" ht="38.25">
      <c r="A645" s="38" t="s">
        <v>339</v>
      </c>
      <c r="B645" s="48" t="s">
        <v>340</v>
      </c>
      <c r="C645" s="64"/>
      <c r="D645" s="36"/>
      <c r="E645" s="36"/>
      <c r="F645" s="36"/>
    </row>
    <row r="646" spans="1:6">
      <c r="A646" s="38"/>
      <c r="B646" s="39"/>
      <c r="C646" s="41"/>
      <c r="D646" s="41"/>
      <c r="E646" s="41"/>
      <c r="F646" s="41"/>
    </row>
    <row r="647" spans="1:6">
      <c r="A647" s="38"/>
      <c r="B647" s="35"/>
      <c r="C647" s="44">
        <v>76</v>
      </c>
      <c r="D647" s="43" t="s">
        <v>58</v>
      </c>
      <c r="E647" s="44"/>
      <c r="F647" s="44">
        <f>C647*E647</f>
        <v>0</v>
      </c>
    </row>
    <row r="648" spans="1:6">
      <c r="A648" s="38"/>
      <c r="B648" s="35"/>
      <c r="C648" s="44"/>
      <c r="D648" s="43"/>
      <c r="E648" s="44"/>
      <c r="F648" s="44"/>
    </row>
    <row r="649" spans="1:6" ht="76.5">
      <c r="A649" s="38" t="s">
        <v>341</v>
      </c>
      <c r="B649" s="35" t="s">
        <v>342</v>
      </c>
      <c r="C649" s="44"/>
      <c r="D649" s="43"/>
      <c r="E649" s="44"/>
      <c r="F649" s="44"/>
    </row>
    <row r="650" spans="1:6">
      <c r="A650" s="38"/>
      <c r="B650" s="35"/>
      <c r="C650" s="44">
        <v>885.1</v>
      </c>
      <c r="D650" s="43" t="s">
        <v>58</v>
      </c>
      <c r="E650" s="44"/>
      <c r="F650" s="44">
        <f>C650*E650</f>
        <v>0</v>
      </c>
    </row>
    <row r="651" spans="1:6">
      <c r="A651" s="38"/>
      <c r="B651" s="35"/>
      <c r="C651" s="44"/>
      <c r="D651" s="43"/>
      <c r="E651" s="44"/>
      <c r="F651" s="44"/>
    </row>
    <row r="652" spans="1:6" ht="15">
      <c r="A652" s="45"/>
      <c r="B652" s="59"/>
      <c r="C652" s="60"/>
      <c r="D652" s="60"/>
      <c r="E652" s="60"/>
      <c r="F652" s="60"/>
    </row>
    <row r="653" spans="1:6" ht="16.5" thickBot="1">
      <c r="A653" s="52"/>
      <c r="B653" s="31" t="s">
        <v>291</v>
      </c>
      <c r="C653" s="53" t="s">
        <v>18</v>
      </c>
      <c r="D653" s="54"/>
      <c r="E653" s="26">
        <f>SUM(F633:F651)</f>
        <v>0</v>
      </c>
      <c r="F653" s="26"/>
    </row>
    <row r="654" spans="1:6" ht="16.5" thickTop="1">
      <c r="A654" s="52"/>
      <c r="B654" s="31"/>
      <c r="C654" s="53"/>
      <c r="D654" s="54"/>
      <c r="E654" s="80"/>
      <c r="F654" s="80"/>
    </row>
    <row r="655" spans="1:6" ht="15.75">
      <c r="A655" s="52"/>
      <c r="B655" s="31"/>
      <c r="C655" s="53"/>
      <c r="D655" s="54"/>
      <c r="E655" s="80"/>
      <c r="F655" s="80"/>
    </row>
    <row r="656" spans="1:6" ht="15.75">
      <c r="A656" s="52"/>
      <c r="B656" s="31"/>
      <c r="C656" s="53"/>
      <c r="D656" s="54"/>
      <c r="E656" s="80"/>
      <c r="F656" s="80"/>
    </row>
    <row r="657" spans="1:6" ht="15.75">
      <c r="A657" s="52"/>
      <c r="B657" s="31"/>
      <c r="C657" s="53"/>
      <c r="D657" s="54"/>
      <c r="E657" s="80"/>
      <c r="F657" s="80"/>
    </row>
    <row r="658" spans="1:6" ht="15.75">
      <c r="A658" s="52"/>
      <c r="B658" s="31"/>
      <c r="C658" s="53"/>
      <c r="D658" s="54"/>
      <c r="E658" s="80"/>
      <c r="F658" s="80"/>
    </row>
    <row r="659" spans="1:6" ht="15.75">
      <c r="A659" s="52"/>
      <c r="B659" s="31"/>
      <c r="C659" s="53"/>
      <c r="D659" s="54"/>
      <c r="E659" s="80"/>
      <c r="F659" s="80"/>
    </row>
    <row r="660" spans="1:6" ht="15.75">
      <c r="A660" s="52"/>
      <c r="B660" s="31"/>
      <c r="C660" s="53"/>
      <c r="D660" s="54"/>
      <c r="E660" s="80"/>
      <c r="F660" s="80"/>
    </row>
    <row r="668" spans="1:6" ht="15.75">
      <c r="A668" s="52"/>
      <c r="B668" s="31"/>
      <c r="C668" s="53"/>
      <c r="D668" s="54"/>
      <c r="E668" s="80"/>
      <c r="F668" s="80"/>
    </row>
    <row r="669" spans="1:6" ht="15.75">
      <c r="A669" s="52"/>
      <c r="B669" s="31"/>
      <c r="C669" s="53"/>
      <c r="D669" s="54"/>
      <c r="E669" s="80"/>
      <c r="F669" s="80"/>
    </row>
    <row r="670" spans="1:6" ht="15.75">
      <c r="A670" s="52"/>
      <c r="B670" s="31"/>
      <c r="C670" s="53"/>
      <c r="D670" s="54"/>
      <c r="E670" s="80"/>
      <c r="F670" s="80"/>
    </row>
    <row r="671" spans="1:6" ht="15.75">
      <c r="A671" s="52"/>
      <c r="B671" s="31"/>
      <c r="C671" s="53"/>
      <c r="D671" s="54"/>
      <c r="E671" s="80"/>
      <c r="F671" s="80"/>
    </row>
    <row r="672" spans="1:6" ht="15.75">
      <c r="A672" s="52"/>
      <c r="B672" s="31"/>
      <c r="C672" s="53"/>
      <c r="D672" s="54"/>
      <c r="E672" s="80"/>
      <c r="F672" s="80"/>
    </row>
    <row r="673" spans="1:6" ht="15.75">
      <c r="A673" s="52"/>
      <c r="B673" s="31"/>
      <c r="C673" s="53"/>
      <c r="D673" s="54"/>
      <c r="E673" s="80"/>
      <c r="F673" s="80"/>
    </row>
    <row r="674" spans="1:6" ht="15.75">
      <c r="A674" s="52"/>
      <c r="B674" s="31"/>
      <c r="C674" s="53"/>
      <c r="D674" s="54"/>
      <c r="E674" s="80"/>
      <c r="F674" s="80"/>
    </row>
    <row r="675" spans="1:6" ht="15.75">
      <c r="A675" s="30" t="s">
        <v>343</v>
      </c>
      <c r="B675" s="31" t="s">
        <v>344</v>
      </c>
      <c r="C675" s="32" t="s">
        <v>21</v>
      </c>
      <c r="D675" s="32" t="s">
        <v>22</v>
      </c>
      <c r="E675" s="32" t="s">
        <v>23</v>
      </c>
      <c r="F675" s="33" t="s">
        <v>24</v>
      </c>
    </row>
    <row r="676" spans="1:6" ht="15">
      <c r="A676" s="45"/>
      <c r="B676" s="59"/>
      <c r="C676" s="60"/>
      <c r="D676" s="60"/>
      <c r="E676" s="60"/>
      <c r="F676" s="60"/>
    </row>
    <row r="677" spans="1:6" ht="38.25">
      <c r="A677" s="38" t="s">
        <v>345</v>
      </c>
      <c r="B677" s="48" t="s">
        <v>346</v>
      </c>
      <c r="C677" s="64"/>
      <c r="D677" s="36"/>
      <c r="E677" s="36"/>
      <c r="F677" s="36"/>
    </row>
    <row r="678" spans="1:6">
      <c r="A678" s="38"/>
      <c r="B678" s="39"/>
      <c r="C678" s="41"/>
      <c r="D678" s="41"/>
      <c r="E678" s="41"/>
      <c r="F678" s="41"/>
    </row>
    <row r="679" spans="1:6">
      <c r="A679" s="38"/>
      <c r="B679" s="35"/>
      <c r="C679" s="57">
        <v>128.30000000000001</v>
      </c>
      <c r="D679" s="43" t="s">
        <v>58</v>
      </c>
      <c r="E679" s="44"/>
      <c r="F679" s="44">
        <f>C679*E679</f>
        <v>0</v>
      </c>
    </row>
    <row r="680" spans="1:6" ht="15">
      <c r="A680" s="45"/>
      <c r="B680" s="59"/>
      <c r="C680" s="60"/>
      <c r="D680" s="60"/>
      <c r="E680" s="60"/>
      <c r="F680" s="60"/>
    </row>
    <row r="681" spans="1:6" ht="16.5" thickBot="1">
      <c r="A681" s="52"/>
      <c r="B681" s="31" t="s">
        <v>344</v>
      </c>
      <c r="C681" s="53" t="s">
        <v>18</v>
      </c>
      <c r="D681" s="54"/>
      <c r="E681" s="26">
        <f>SUM(F679:F679)</f>
        <v>0</v>
      </c>
      <c r="F681" s="26"/>
    </row>
    <row r="682" spans="1:6" ht="16.5" thickTop="1">
      <c r="A682" s="52"/>
      <c r="B682" s="31"/>
      <c r="C682" s="53"/>
      <c r="D682" s="54"/>
      <c r="E682" s="80"/>
      <c r="F682" s="80"/>
    </row>
    <row r="683" spans="1:6" ht="15">
      <c r="A683" s="45"/>
      <c r="B683" s="59"/>
      <c r="C683" s="60"/>
      <c r="D683" s="60"/>
      <c r="E683" s="60"/>
      <c r="F683" s="60"/>
    </row>
    <row r="684" spans="1:6" ht="15">
      <c r="A684" s="45"/>
      <c r="B684" s="59"/>
      <c r="C684" s="60"/>
      <c r="D684" s="60"/>
      <c r="E684" s="60"/>
      <c r="F684" s="60"/>
    </row>
    <row r="685" spans="1:6" ht="15">
      <c r="A685" s="45"/>
      <c r="B685" s="59"/>
      <c r="C685" s="60"/>
      <c r="D685" s="60"/>
      <c r="E685" s="60"/>
      <c r="F685" s="60"/>
    </row>
    <row r="686" spans="1:6" ht="20.25">
      <c r="A686" s="45"/>
      <c r="B686" s="81" t="s">
        <v>347</v>
      </c>
      <c r="C686" s="82"/>
      <c r="D686" s="82"/>
      <c r="E686" s="82"/>
      <c r="F686" s="60"/>
    </row>
    <row r="687" spans="1:6" ht="15">
      <c r="A687" s="45"/>
      <c r="B687" s="59"/>
      <c r="C687" s="60"/>
      <c r="D687" s="60"/>
      <c r="E687" s="60"/>
      <c r="F687" s="60"/>
    </row>
    <row r="688" spans="1:6" ht="15">
      <c r="A688" s="45"/>
      <c r="B688" s="59"/>
      <c r="C688" s="60"/>
      <c r="D688" s="60"/>
      <c r="E688" s="60"/>
      <c r="F688" s="60"/>
    </row>
    <row r="689" spans="1:6" ht="18.75" thickBot="1">
      <c r="A689" s="83" t="s">
        <v>29</v>
      </c>
      <c r="B689" s="23" t="s">
        <v>17</v>
      </c>
      <c r="C689" s="24" t="s">
        <v>18</v>
      </c>
      <c r="D689" s="84"/>
      <c r="E689" s="85">
        <f>SUM(E692:E706)</f>
        <v>0</v>
      </c>
      <c r="F689" s="85"/>
    </row>
    <row r="690" spans="1:6" ht="15.75" thickTop="1">
      <c r="A690" s="45"/>
      <c r="B690" s="59"/>
      <c r="C690" s="60"/>
      <c r="D690" s="60"/>
      <c r="E690" s="60"/>
      <c r="F690" s="60"/>
    </row>
    <row r="691" spans="1:6" ht="15">
      <c r="A691" s="45"/>
      <c r="B691" s="59"/>
      <c r="C691" s="60"/>
      <c r="D691" s="60"/>
      <c r="E691" s="60"/>
      <c r="F691" s="60"/>
    </row>
    <row r="692" spans="1:6" ht="16.5" thickBot="1">
      <c r="A692" s="86" t="s">
        <v>19</v>
      </c>
      <c r="B692" s="87" t="s">
        <v>20</v>
      </c>
      <c r="C692" s="88"/>
      <c r="D692" s="89"/>
      <c r="E692" s="26">
        <f>E55</f>
        <v>0</v>
      </c>
      <c r="F692" s="26"/>
    </row>
    <row r="693" spans="1:6" ht="15.75" thickTop="1">
      <c r="A693" s="45"/>
      <c r="B693" s="59"/>
      <c r="C693" s="60"/>
      <c r="D693" s="60"/>
      <c r="E693" s="60"/>
      <c r="F693" s="60"/>
    </row>
    <row r="694" spans="1:6" ht="16.5" thickBot="1">
      <c r="A694" s="86" t="s">
        <v>110</v>
      </c>
      <c r="B694" s="87" t="s">
        <v>111</v>
      </c>
      <c r="C694" s="88"/>
      <c r="D694" s="89"/>
      <c r="E694" s="26">
        <f>E85</f>
        <v>0</v>
      </c>
      <c r="F694" s="26"/>
    </row>
    <row r="695" spans="1:6" ht="15.75" thickTop="1">
      <c r="A695" s="45"/>
      <c r="B695" s="59"/>
      <c r="C695" s="60"/>
      <c r="D695" s="60"/>
      <c r="E695" s="60"/>
      <c r="F695" s="60"/>
    </row>
    <row r="696" spans="1:6" ht="16.5" thickBot="1">
      <c r="A696" s="86" t="s">
        <v>79</v>
      </c>
      <c r="B696" s="87" t="s">
        <v>80</v>
      </c>
      <c r="C696" s="88"/>
      <c r="D696" s="89"/>
      <c r="E696" s="26">
        <f>E146</f>
        <v>0</v>
      </c>
      <c r="F696" s="26"/>
    </row>
    <row r="697" spans="1:6" ht="15.75" thickTop="1">
      <c r="A697" s="45"/>
      <c r="B697" s="59"/>
      <c r="C697" s="60"/>
      <c r="D697" s="60"/>
      <c r="E697" s="60"/>
      <c r="F697" s="60"/>
    </row>
    <row r="698" spans="1:6" ht="16.5" thickBot="1">
      <c r="A698" s="86" t="s">
        <v>145</v>
      </c>
      <c r="B698" s="87" t="s">
        <v>146</v>
      </c>
      <c r="C698" s="88"/>
      <c r="D698" s="89"/>
      <c r="E698" s="26">
        <f>E193</f>
        <v>0</v>
      </c>
      <c r="F698" s="26"/>
    </row>
    <row r="699" spans="1:6" ht="15.75" thickTop="1">
      <c r="A699" s="45"/>
      <c r="B699" s="59"/>
      <c r="C699" s="60"/>
      <c r="D699" s="60"/>
      <c r="E699" s="60"/>
      <c r="F699" s="60"/>
    </row>
    <row r="700" spans="1:6" ht="16.5" thickBot="1">
      <c r="A700" s="86" t="s">
        <v>170</v>
      </c>
      <c r="B700" s="87" t="s">
        <v>171</v>
      </c>
      <c r="C700" s="88"/>
      <c r="D700" s="89"/>
      <c r="E700" s="26">
        <f>E248</f>
        <v>0</v>
      </c>
      <c r="F700" s="26"/>
    </row>
    <row r="701" spans="1:6" ht="15.75" thickTop="1">
      <c r="A701" s="45"/>
      <c r="B701" s="59"/>
      <c r="C701" s="60"/>
      <c r="D701" s="60"/>
      <c r="E701" s="90"/>
      <c r="F701" s="90"/>
    </row>
    <row r="702" spans="1:6" ht="16.5" thickBot="1">
      <c r="A702" s="86" t="s">
        <v>231</v>
      </c>
      <c r="B702" s="87" t="s">
        <v>232</v>
      </c>
      <c r="C702" s="88"/>
      <c r="D702" s="89"/>
      <c r="E702" s="26">
        <f>E258</f>
        <v>0</v>
      </c>
      <c r="F702" s="26"/>
    </row>
    <row r="703" spans="1:6" ht="15.75" thickTop="1">
      <c r="A703" s="45"/>
      <c r="B703" s="59"/>
      <c r="C703" s="60"/>
      <c r="D703" s="60"/>
      <c r="E703" s="60"/>
      <c r="F703" s="60"/>
    </row>
    <row r="704" spans="1:6" ht="16.5" thickBot="1">
      <c r="A704" s="86" t="s">
        <v>197</v>
      </c>
      <c r="B704" s="87" t="s">
        <v>198</v>
      </c>
      <c r="C704" s="88"/>
      <c r="D704" s="89"/>
      <c r="E704" s="26">
        <f>E272</f>
        <v>0</v>
      </c>
      <c r="F704" s="26"/>
    </row>
    <row r="705" spans="1:6" ht="15.75" thickTop="1">
      <c r="A705" s="45"/>
      <c r="B705" s="59"/>
      <c r="C705" s="60"/>
      <c r="D705" s="60"/>
      <c r="E705" s="60"/>
      <c r="F705" s="60"/>
    </row>
    <row r="706" spans="1:6" ht="16.5" thickBot="1">
      <c r="A706" s="86" t="s">
        <v>150</v>
      </c>
      <c r="B706" s="87" t="s">
        <v>151</v>
      </c>
      <c r="C706" s="88"/>
      <c r="D706" s="89"/>
      <c r="E706" s="26">
        <f>E288</f>
        <v>0</v>
      </c>
      <c r="F706" s="26"/>
    </row>
    <row r="707" spans="1:6" ht="15.75" thickTop="1">
      <c r="A707" s="45"/>
      <c r="B707" s="59"/>
      <c r="C707" s="60"/>
      <c r="D707" s="60"/>
      <c r="E707" s="60"/>
      <c r="F707" s="60"/>
    </row>
    <row r="708" spans="1:6" ht="15">
      <c r="A708" s="45"/>
      <c r="B708" s="59"/>
      <c r="C708" s="60"/>
      <c r="D708" s="60"/>
      <c r="E708" s="60"/>
      <c r="F708" s="60"/>
    </row>
    <row r="709" spans="1:6" ht="15">
      <c r="A709" s="45"/>
      <c r="B709" s="59"/>
      <c r="C709" s="60"/>
      <c r="D709" s="60"/>
      <c r="E709" s="60"/>
      <c r="F709" s="60"/>
    </row>
    <row r="710" spans="1:6" ht="15">
      <c r="A710" s="45"/>
      <c r="B710" s="59"/>
      <c r="C710" s="60"/>
      <c r="D710" s="60"/>
      <c r="E710" s="60"/>
      <c r="F710" s="60"/>
    </row>
    <row r="711" spans="1:6" ht="18.75" thickBot="1">
      <c r="A711" s="83" t="s">
        <v>32</v>
      </c>
      <c r="B711" s="23" t="s">
        <v>160</v>
      </c>
      <c r="C711" s="24" t="s">
        <v>18</v>
      </c>
      <c r="D711" s="84"/>
      <c r="E711" s="85">
        <f>SUM(E714:E736)</f>
        <v>0</v>
      </c>
      <c r="F711" s="85"/>
    </row>
    <row r="712" spans="1:6" ht="15.75" thickTop="1">
      <c r="A712" s="45"/>
      <c r="B712" s="59"/>
      <c r="C712" s="60"/>
      <c r="D712" s="60"/>
      <c r="E712" s="90"/>
      <c r="F712" s="90"/>
    </row>
    <row r="713" spans="1:6" ht="15">
      <c r="A713" s="45"/>
      <c r="B713" s="59"/>
      <c r="C713" s="60"/>
      <c r="D713" s="60"/>
      <c r="E713" s="60"/>
      <c r="F713" s="60"/>
    </row>
    <row r="714" spans="1:6" ht="16.5" thickBot="1">
      <c r="A714" s="86" t="s">
        <v>161</v>
      </c>
      <c r="B714" s="87" t="s">
        <v>162</v>
      </c>
      <c r="C714" s="88"/>
      <c r="D714" s="89"/>
      <c r="E714" s="26">
        <f>E389</f>
        <v>0</v>
      </c>
      <c r="F714" s="26"/>
    </row>
    <row r="715" spans="1:6" ht="15.75" thickTop="1">
      <c r="A715" s="45"/>
      <c r="B715" s="59"/>
      <c r="C715" s="60"/>
      <c r="D715" s="60"/>
      <c r="E715" s="60"/>
      <c r="F715" s="60"/>
    </row>
    <row r="716" spans="1:6" ht="16.5" thickBot="1">
      <c r="A716" s="86" t="s">
        <v>221</v>
      </c>
      <c r="B716" s="87" t="s">
        <v>222</v>
      </c>
      <c r="C716" s="88"/>
      <c r="D716" s="89"/>
      <c r="E716" s="26">
        <f>E411</f>
        <v>0</v>
      </c>
      <c r="F716" s="26"/>
    </row>
    <row r="717" spans="1:6" ht="15.75" thickTop="1">
      <c r="A717" s="45"/>
      <c r="B717" s="59"/>
      <c r="C717" s="60"/>
      <c r="D717" s="60"/>
      <c r="E717" s="60"/>
      <c r="F717" s="60"/>
    </row>
    <row r="718" spans="1:6" ht="16.5" thickBot="1">
      <c r="A718" s="86" t="s">
        <v>234</v>
      </c>
      <c r="B718" s="87" t="s">
        <v>200</v>
      </c>
      <c r="C718" s="88"/>
      <c r="D718" s="89"/>
      <c r="E718" s="26">
        <f>E422</f>
        <v>0</v>
      </c>
      <c r="F718" s="26"/>
    </row>
    <row r="719" spans="1:6" ht="15.75" thickTop="1">
      <c r="A719" s="45"/>
      <c r="B719" s="59"/>
      <c r="C719" s="60"/>
      <c r="D719" s="60"/>
      <c r="E719" s="60"/>
      <c r="F719" s="60"/>
    </row>
    <row r="720" spans="1:6" ht="16.5" thickBot="1">
      <c r="A720" s="86" t="s">
        <v>203</v>
      </c>
      <c r="B720" s="87" t="s">
        <v>204</v>
      </c>
      <c r="C720" s="88"/>
      <c r="D720" s="89"/>
      <c r="E720" s="26">
        <f>E473</f>
        <v>0</v>
      </c>
      <c r="F720" s="26"/>
    </row>
    <row r="721" spans="1:6" ht="15.75" thickTop="1">
      <c r="A721" s="45"/>
      <c r="B721" s="59"/>
      <c r="C721" s="60"/>
      <c r="D721" s="60"/>
      <c r="E721" s="60"/>
      <c r="F721" s="60"/>
    </row>
    <row r="722" spans="1:6" ht="16.5" thickBot="1">
      <c r="A722" s="86" t="s">
        <v>242</v>
      </c>
      <c r="B722" s="87" t="s">
        <v>243</v>
      </c>
      <c r="C722" s="88"/>
      <c r="D722" s="89"/>
      <c r="E722" s="26">
        <f>E483</f>
        <v>0</v>
      </c>
      <c r="F722" s="26"/>
    </row>
    <row r="723" spans="1:6" ht="15.75" thickTop="1">
      <c r="A723" s="45"/>
      <c r="B723" s="59"/>
      <c r="C723" s="60"/>
      <c r="D723" s="60"/>
      <c r="E723" s="60"/>
      <c r="F723" s="60"/>
    </row>
    <row r="724" spans="1:6" ht="16.5" thickBot="1">
      <c r="A724" s="86" t="s">
        <v>246</v>
      </c>
      <c r="B724" s="87" t="s">
        <v>247</v>
      </c>
      <c r="C724" s="88"/>
      <c r="D724" s="89"/>
      <c r="E724" s="26">
        <f>E501</f>
        <v>0</v>
      </c>
      <c r="F724" s="26"/>
    </row>
    <row r="725" spans="1:6" ht="15.75" thickTop="1">
      <c r="A725" s="45"/>
      <c r="B725" s="59"/>
      <c r="C725" s="60"/>
      <c r="D725" s="60"/>
      <c r="E725" s="60"/>
      <c r="F725" s="60"/>
    </row>
    <row r="726" spans="1:6" ht="16.5" thickBot="1">
      <c r="A726" s="86" t="s">
        <v>271</v>
      </c>
      <c r="B726" s="87" t="s">
        <v>272</v>
      </c>
      <c r="C726" s="88"/>
      <c r="D726" s="89"/>
      <c r="E726" s="26">
        <f>E514</f>
        <v>0</v>
      </c>
      <c r="F726" s="26"/>
    </row>
    <row r="727" spans="1:6" ht="15.75" thickTop="1">
      <c r="A727" s="45"/>
      <c r="B727" s="59"/>
      <c r="C727" s="60"/>
      <c r="D727" s="60"/>
      <c r="E727" s="60"/>
      <c r="F727" s="60"/>
    </row>
    <row r="728" spans="1:6" ht="16.5" thickBot="1">
      <c r="A728" s="86" t="s">
        <v>277</v>
      </c>
      <c r="B728" s="87" t="s">
        <v>278</v>
      </c>
      <c r="C728" s="88"/>
      <c r="D728" s="89"/>
      <c r="E728" s="26">
        <f>E524</f>
        <v>0</v>
      </c>
      <c r="F728" s="26"/>
    </row>
    <row r="729" spans="1:6" ht="15.75" thickTop="1">
      <c r="A729" s="45"/>
      <c r="B729" s="59"/>
      <c r="C729" s="60"/>
      <c r="D729" s="60"/>
      <c r="E729" s="60"/>
      <c r="F729" s="60"/>
    </row>
    <row r="730" spans="1:6" ht="16.5" thickBot="1">
      <c r="A730" s="86" t="s">
        <v>254</v>
      </c>
      <c r="B730" s="87" t="s">
        <v>255</v>
      </c>
      <c r="C730" s="88"/>
      <c r="D730" s="89"/>
      <c r="E730" s="26">
        <f>E559</f>
        <v>0</v>
      </c>
      <c r="F730" s="26"/>
    </row>
    <row r="731" spans="1:6" ht="15.75" thickTop="1">
      <c r="A731" s="45"/>
      <c r="B731" s="59"/>
      <c r="C731" s="60"/>
      <c r="D731" s="60"/>
      <c r="E731" s="60"/>
      <c r="F731" s="60"/>
    </row>
    <row r="732" spans="1:6" ht="16.5" thickBot="1">
      <c r="A732" s="86" t="s">
        <v>303</v>
      </c>
      <c r="B732" s="87" t="s">
        <v>348</v>
      </c>
      <c r="C732" s="88"/>
      <c r="D732" s="89"/>
      <c r="E732" s="26">
        <f>E627</f>
        <v>0</v>
      </c>
      <c r="F732" s="26"/>
    </row>
    <row r="733" spans="1:6" ht="15.75" thickTop="1">
      <c r="A733" s="45"/>
      <c r="B733" s="59"/>
      <c r="C733" s="60"/>
      <c r="D733" s="60"/>
      <c r="E733" s="60"/>
      <c r="F733" s="60"/>
    </row>
    <row r="734" spans="1:6" ht="16.5" thickBot="1">
      <c r="A734" s="86" t="s">
        <v>290</v>
      </c>
      <c r="B734" s="87" t="s">
        <v>291</v>
      </c>
      <c r="C734" s="88"/>
      <c r="D734" s="89"/>
      <c r="E734" s="26">
        <f>E653</f>
        <v>0</v>
      </c>
      <c r="F734" s="26"/>
    </row>
    <row r="735" spans="1:6" ht="15.75" thickTop="1">
      <c r="A735" s="45"/>
      <c r="B735" s="59"/>
      <c r="C735" s="60"/>
      <c r="D735" s="60"/>
      <c r="E735" s="60"/>
      <c r="F735" s="60"/>
    </row>
    <row r="736" spans="1:6" ht="16.5" thickBot="1">
      <c r="A736" s="86" t="s">
        <v>343</v>
      </c>
      <c r="B736" s="87" t="s">
        <v>344</v>
      </c>
      <c r="C736" s="88"/>
      <c r="D736" s="89"/>
      <c r="E736" s="26">
        <f>E681</f>
        <v>0</v>
      </c>
      <c r="F736" s="26"/>
    </row>
    <row r="737" spans="1:6" ht="15.75" thickTop="1">
      <c r="A737" s="45"/>
      <c r="B737" s="59"/>
      <c r="C737" s="60"/>
      <c r="D737" s="60"/>
      <c r="E737" s="60"/>
      <c r="F737" s="60"/>
    </row>
    <row r="738" spans="1:6" ht="15">
      <c r="A738" s="45"/>
      <c r="B738" s="59"/>
      <c r="C738" s="60"/>
      <c r="D738" s="60"/>
      <c r="E738" s="60"/>
      <c r="F738" s="60"/>
    </row>
    <row r="739" spans="1:6" ht="15">
      <c r="A739" s="45"/>
      <c r="B739" s="59"/>
      <c r="C739" s="60"/>
      <c r="D739" s="60"/>
      <c r="E739" s="60"/>
      <c r="F739" s="60"/>
    </row>
    <row r="740" spans="1:6" ht="15">
      <c r="A740" s="45"/>
      <c r="B740" s="59"/>
      <c r="C740" s="60"/>
      <c r="D740" s="60"/>
      <c r="E740" s="60"/>
      <c r="F740" s="60"/>
    </row>
    <row r="741" spans="1:6" ht="18">
      <c r="A741" s="83" t="s">
        <v>349</v>
      </c>
      <c r="B741" s="23" t="s">
        <v>350</v>
      </c>
      <c r="C741" s="24" t="s">
        <v>18</v>
      </c>
      <c r="D741" s="84"/>
      <c r="E741" s="91">
        <f>E689+E711</f>
        <v>0</v>
      </c>
      <c r="F741" s="91"/>
    </row>
    <row r="742" spans="1:6" ht="15.75" thickBot="1">
      <c r="A742" s="45"/>
      <c r="B742" s="59"/>
      <c r="C742" s="60"/>
      <c r="D742" s="60"/>
      <c r="E742" s="92"/>
      <c r="F742" s="92"/>
    </row>
    <row r="743" spans="1:6" ht="13.5" thickTop="1">
      <c r="A743" s="93"/>
      <c r="B743" s="94"/>
      <c r="C743" s="95"/>
      <c r="D743" s="96"/>
      <c r="E743" s="95"/>
      <c r="F743" s="95"/>
    </row>
  </sheetData>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4.xml><?xml version="1.0" encoding="utf-8"?>
<worksheet xmlns="http://schemas.openxmlformats.org/spreadsheetml/2006/main" xmlns:r="http://schemas.openxmlformats.org/officeDocument/2006/relationships">
  <sheetPr published="0" enableFormatConditionsCalculation="0"/>
  <dimension ref="A1:F55"/>
  <sheetViews>
    <sheetView view="pageLayout" topLeftCell="A5" workbookViewId="0">
      <selection sqref="A1:F55"/>
    </sheetView>
  </sheetViews>
  <sheetFormatPr defaultColWidth="11" defaultRowHeight="12.75"/>
  <cols>
    <col min="1" max="1" width="6.375" customWidth="1"/>
    <col min="3" max="3" width="31.875" customWidth="1"/>
    <col min="5" max="5" width="13" customWidth="1"/>
  </cols>
  <sheetData>
    <row r="1" spans="1:6" ht="15">
      <c r="A1" s="45"/>
      <c r="B1" s="97"/>
      <c r="C1" s="60"/>
      <c r="D1" s="60"/>
      <c r="E1" s="60"/>
      <c r="F1" s="60"/>
    </row>
    <row r="2" spans="1:6" ht="20.25">
      <c r="A2" s="45"/>
      <c r="B2" s="332"/>
      <c r="C2" s="333"/>
      <c r="D2" s="333"/>
      <c r="E2" s="333"/>
      <c r="F2" s="60"/>
    </row>
    <row r="3" spans="1:6" ht="15">
      <c r="A3" s="45"/>
      <c r="B3" s="97"/>
      <c r="C3" s="60"/>
      <c r="D3" s="60"/>
      <c r="E3" s="60"/>
      <c r="F3" s="60"/>
    </row>
    <row r="4" spans="1:6" ht="15">
      <c r="A4" s="45"/>
      <c r="B4" s="97"/>
      <c r="C4" s="60"/>
      <c r="D4" s="60"/>
      <c r="E4" s="60"/>
      <c r="F4" s="60"/>
    </row>
    <row r="5" spans="1:6" ht="15.75">
      <c r="A5" s="52"/>
      <c r="B5" s="329" t="s">
        <v>0</v>
      </c>
      <c r="C5" s="330"/>
      <c r="D5" s="330"/>
      <c r="E5" s="330"/>
      <c r="F5" s="330"/>
    </row>
    <row r="6" spans="1:6" ht="15">
      <c r="A6" s="45"/>
      <c r="B6" s="97"/>
      <c r="C6" s="60"/>
      <c r="D6" s="60"/>
      <c r="E6" s="60"/>
      <c r="F6" s="60"/>
    </row>
    <row r="7" spans="1:6" ht="15">
      <c r="A7" s="45"/>
      <c r="B7" s="97"/>
      <c r="C7" s="60"/>
      <c r="D7" s="60"/>
      <c r="E7" s="60"/>
      <c r="F7" s="60"/>
    </row>
    <row r="8" spans="1:6" ht="15.75">
      <c r="A8" s="52"/>
      <c r="B8" s="98"/>
      <c r="C8" s="334"/>
      <c r="D8" s="335"/>
      <c r="E8" s="336"/>
      <c r="F8" s="336"/>
    </row>
    <row r="9" spans="1:6" ht="15">
      <c r="A9" s="45"/>
      <c r="B9" s="97"/>
      <c r="C9" s="60"/>
      <c r="D9" s="60"/>
      <c r="E9" s="60"/>
      <c r="F9" s="60"/>
    </row>
    <row r="10" spans="1:6" ht="15">
      <c r="A10" s="45"/>
      <c r="B10" s="328" t="s">
        <v>1</v>
      </c>
      <c r="C10" s="328"/>
      <c r="D10" s="328"/>
      <c r="E10" s="328"/>
      <c r="F10" s="328"/>
    </row>
    <row r="11" spans="1:6" ht="15">
      <c r="A11" s="45"/>
      <c r="B11" s="97"/>
      <c r="C11" s="60"/>
      <c r="D11" s="60"/>
      <c r="E11" s="60"/>
      <c r="F11" s="60"/>
    </row>
    <row r="12" spans="1:6" ht="15.75">
      <c r="A12" s="45"/>
      <c r="B12" s="329" t="s">
        <v>2</v>
      </c>
      <c r="C12" s="330"/>
      <c r="D12" s="330"/>
      <c r="E12" s="330"/>
      <c r="F12" s="330"/>
    </row>
    <row r="13" spans="1:6" ht="18">
      <c r="A13" s="83"/>
      <c r="B13" s="99"/>
      <c r="C13" s="337"/>
      <c r="D13" s="338"/>
      <c r="E13" s="339"/>
      <c r="F13" s="339"/>
    </row>
    <row r="14" spans="1:6" ht="18">
      <c r="A14" s="83"/>
      <c r="B14" s="99"/>
      <c r="C14" s="24"/>
      <c r="D14" s="84"/>
      <c r="E14" s="91"/>
      <c r="F14" s="91"/>
    </row>
    <row r="15" spans="1:6" ht="15">
      <c r="A15" s="45"/>
      <c r="B15" s="97"/>
      <c r="C15" s="60"/>
      <c r="D15" s="60"/>
      <c r="E15" s="60"/>
      <c r="F15" s="60"/>
    </row>
    <row r="16" spans="1:6" ht="15">
      <c r="A16" s="45"/>
      <c r="B16" s="97"/>
      <c r="C16" s="60"/>
      <c r="D16" s="60"/>
      <c r="E16" s="60"/>
      <c r="F16" s="60"/>
    </row>
    <row r="17" spans="1:6" ht="15">
      <c r="A17" s="45"/>
      <c r="B17" s="328" t="s">
        <v>3</v>
      </c>
      <c r="C17" s="328"/>
      <c r="D17" s="328"/>
      <c r="E17" s="328"/>
      <c r="F17" s="328"/>
    </row>
    <row r="18" spans="1:6" ht="15.75">
      <c r="A18" s="52"/>
      <c r="B18" s="98"/>
      <c r="C18" s="334"/>
      <c r="D18" s="335"/>
      <c r="E18" s="336"/>
      <c r="F18" s="336"/>
    </row>
    <row r="19" spans="1:6" ht="15.75">
      <c r="A19" s="45"/>
      <c r="B19" s="329" t="s">
        <v>4</v>
      </c>
      <c r="C19" s="330"/>
      <c r="D19" s="330"/>
      <c r="E19" s="330"/>
      <c r="F19" s="330"/>
    </row>
    <row r="20" spans="1:6" ht="15.75">
      <c r="A20" s="52"/>
      <c r="B20" s="98"/>
      <c r="C20" s="334"/>
      <c r="D20" s="334"/>
      <c r="E20" s="336"/>
      <c r="F20" s="336"/>
    </row>
    <row r="21" spans="1:6" ht="15.75">
      <c r="A21" s="52"/>
      <c r="B21" s="98"/>
      <c r="C21" s="53"/>
      <c r="D21" s="54"/>
      <c r="E21" s="80"/>
      <c r="F21" s="80"/>
    </row>
    <row r="22" spans="1:6" ht="15">
      <c r="A22" s="45"/>
      <c r="B22" s="97"/>
      <c r="C22" s="60"/>
      <c r="D22" s="60"/>
      <c r="E22" s="60"/>
      <c r="F22" s="60"/>
    </row>
    <row r="23" spans="1:6" ht="15.75">
      <c r="A23" s="52"/>
      <c r="B23" s="98"/>
      <c r="C23" s="334"/>
      <c r="D23" s="335"/>
      <c r="E23" s="336"/>
      <c r="F23" s="336"/>
    </row>
    <row r="24" spans="1:6" ht="15">
      <c r="A24" s="45"/>
      <c r="B24" s="328" t="s">
        <v>5</v>
      </c>
      <c r="C24" s="328"/>
      <c r="D24" s="328"/>
      <c r="E24" s="328"/>
      <c r="F24" s="328"/>
    </row>
    <row r="25" spans="1:6" ht="15.75">
      <c r="A25" s="52"/>
      <c r="B25" s="98"/>
      <c r="C25" s="334"/>
      <c r="D25" s="335"/>
      <c r="E25" s="336"/>
      <c r="F25" s="336"/>
    </row>
    <row r="26" spans="1:6" ht="15.75">
      <c r="A26" s="52"/>
      <c r="B26" s="329" t="s">
        <v>6</v>
      </c>
      <c r="C26" s="330"/>
      <c r="D26" s="330"/>
      <c r="E26" s="330"/>
      <c r="F26" s="330"/>
    </row>
    <row r="27" spans="1:6" ht="15.75">
      <c r="A27" s="52"/>
      <c r="B27" s="98"/>
      <c r="C27" s="53"/>
      <c r="D27" s="54"/>
      <c r="E27" s="80"/>
      <c r="F27" s="80"/>
    </row>
    <row r="28" spans="1:6" ht="15.75">
      <c r="A28" s="52"/>
      <c r="B28" s="98"/>
      <c r="C28" s="53"/>
      <c r="D28" s="54"/>
      <c r="E28" s="80"/>
      <c r="F28" s="80"/>
    </row>
    <row r="29" spans="1:6" ht="15.75">
      <c r="A29" s="52"/>
      <c r="B29" s="98"/>
      <c r="C29" s="53"/>
      <c r="D29" s="54"/>
      <c r="E29" s="80"/>
      <c r="F29" s="80"/>
    </row>
    <row r="30" spans="1:6" ht="15.75">
      <c r="A30" s="52"/>
      <c r="B30" s="98"/>
      <c r="C30" s="53"/>
      <c r="D30" s="54"/>
      <c r="E30" s="80"/>
      <c r="F30" s="80"/>
    </row>
    <row r="31" spans="1:6" ht="15.75">
      <c r="A31" s="52"/>
      <c r="B31" s="328" t="s">
        <v>7</v>
      </c>
      <c r="C31" s="328"/>
      <c r="D31" s="328"/>
      <c r="E31" s="328"/>
      <c r="F31" s="328"/>
    </row>
    <row r="32" spans="1:6" ht="15.75">
      <c r="A32" s="52"/>
      <c r="B32" s="98"/>
      <c r="C32" s="53"/>
      <c r="D32" s="54"/>
      <c r="E32" s="80"/>
      <c r="F32" s="80"/>
    </row>
    <row r="33" spans="1:6" ht="15.75">
      <c r="A33" s="52"/>
      <c r="B33" s="329" t="s">
        <v>8</v>
      </c>
      <c r="C33" s="330"/>
      <c r="D33" s="330"/>
      <c r="E33" s="330"/>
      <c r="F33" s="330"/>
    </row>
    <row r="34" spans="1:6" ht="15.75">
      <c r="A34" s="52"/>
      <c r="B34" s="334" t="s">
        <v>351</v>
      </c>
      <c r="C34" s="340"/>
      <c r="D34" s="340"/>
      <c r="E34" s="340"/>
      <c r="F34" s="340"/>
    </row>
    <row r="35" spans="1:6" ht="15.75">
      <c r="A35" s="52"/>
      <c r="B35" s="330" t="s">
        <v>305</v>
      </c>
      <c r="C35" s="331"/>
      <c r="D35" s="331"/>
      <c r="E35" s="331"/>
      <c r="F35" s="331"/>
    </row>
    <row r="36" spans="1:6" ht="15.75">
      <c r="A36" s="52"/>
      <c r="B36" s="98"/>
      <c r="C36" s="53"/>
      <c r="D36" s="54"/>
      <c r="E36" s="80"/>
      <c r="F36" s="80"/>
    </row>
    <row r="37" spans="1:6" ht="15.75">
      <c r="A37" s="52"/>
      <c r="B37" s="98"/>
      <c r="C37" s="53"/>
      <c r="D37" s="54"/>
      <c r="E37" s="80"/>
      <c r="F37" s="80"/>
    </row>
    <row r="38" spans="1:6" ht="15.75">
      <c r="A38" s="52"/>
      <c r="B38" s="328" t="s">
        <v>11</v>
      </c>
      <c r="C38" s="328"/>
      <c r="D38" s="328"/>
      <c r="E38" s="328"/>
      <c r="F38" s="328"/>
    </row>
    <row r="39" spans="1:6" ht="15.75">
      <c r="A39" s="52"/>
      <c r="B39" s="98"/>
      <c r="C39" s="53"/>
      <c r="D39" s="54"/>
      <c r="E39" s="80"/>
      <c r="F39" s="80"/>
    </row>
    <row r="40" spans="1:6" ht="15.75">
      <c r="A40" s="52"/>
      <c r="B40" s="329" t="s">
        <v>12</v>
      </c>
      <c r="C40" s="330"/>
      <c r="D40" s="330"/>
      <c r="E40" s="330"/>
      <c r="F40" s="330"/>
    </row>
    <row r="41" spans="1:6" ht="15.75">
      <c r="A41" s="52"/>
      <c r="B41" s="98"/>
      <c r="C41" s="53"/>
      <c r="D41" s="54"/>
      <c r="E41" s="80"/>
      <c r="F41" s="80"/>
    </row>
    <row r="42" spans="1:6" ht="15.75">
      <c r="A42" s="52"/>
      <c r="B42" s="98"/>
      <c r="C42" s="53"/>
      <c r="D42" s="54"/>
      <c r="E42" s="80"/>
      <c r="F42" s="80"/>
    </row>
    <row r="43" spans="1:6" ht="15.75">
      <c r="A43" s="52"/>
      <c r="B43" s="98"/>
      <c r="C43" s="53"/>
      <c r="D43" s="54"/>
      <c r="E43" s="80"/>
      <c r="F43" s="80"/>
    </row>
    <row r="44" spans="1:6" ht="15.75">
      <c r="A44" s="52"/>
      <c r="B44" s="98"/>
      <c r="C44" s="53"/>
      <c r="D44" s="54"/>
      <c r="E44" s="80"/>
      <c r="F44" s="80"/>
    </row>
    <row r="45" spans="1:6" ht="15.75">
      <c r="A45" s="52"/>
      <c r="B45" s="328" t="s">
        <v>13</v>
      </c>
      <c r="C45" s="328"/>
      <c r="D45" s="328"/>
      <c r="E45" s="328"/>
      <c r="F45" s="328"/>
    </row>
    <row r="46" spans="1:6" ht="15.75">
      <c r="A46" s="52"/>
      <c r="B46" s="47"/>
      <c r="C46" s="47"/>
      <c r="D46" s="100"/>
      <c r="E46" s="47"/>
      <c r="F46" s="47"/>
    </row>
    <row r="47" spans="1:6" ht="15.75">
      <c r="A47" s="52"/>
      <c r="B47" s="329" t="s">
        <v>14</v>
      </c>
      <c r="C47" s="330"/>
      <c r="D47" s="330"/>
      <c r="E47" s="330"/>
      <c r="F47" s="330"/>
    </row>
    <row r="48" spans="1:6" ht="15.75">
      <c r="A48" s="52"/>
      <c r="B48" s="98"/>
      <c r="C48" s="53"/>
      <c r="D48" s="54"/>
      <c r="E48" s="80"/>
      <c r="F48" s="80"/>
    </row>
    <row r="49" spans="1:6">
      <c r="A49" s="47"/>
      <c r="B49" s="47"/>
      <c r="C49" s="47"/>
      <c r="D49" s="100"/>
      <c r="E49" s="47"/>
      <c r="F49" s="47"/>
    </row>
    <row r="50" spans="1:6">
      <c r="A50" s="47"/>
      <c r="B50" s="47"/>
      <c r="C50" s="47"/>
      <c r="D50" s="100"/>
      <c r="E50" s="47"/>
      <c r="F50" s="47"/>
    </row>
    <row r="51" spans="1:6">
      <c r="A51" s="47"/>
      <c r="B51" s="47"/>
      <c r="C51" s="47"/>
      <c r="D51" s="100"/>
      <c r="E51" s="47"/>
      <c r="F51" s="47"/>
    </row>
    <row r="52" spans="1:6" ht="15">
      <c r="A52" s="47"/>
      <c r="B52" s="328" t="s">
        <v>15</v>
      </c>
      <c r="C52" s="328"/>
      <c r="D52" s="328"/>
      <c r="E52" s="328"/>
      <c r="F52" s="328"/>
    </row>
    <row r="53" spans="1:6">
      <c r="A53" s="47"/>
      <c r="B53" s="47"/>
      <c r="C53" s="47"/>
      <c r="D53" s="100"/>
      <c r="E53" s="47"/>
      <c r="F53" s="47"/>
    </row>
    <row r="54" spans="1:6" ht="15.75">
      <c r="A54" s="47"/>
      <c r="B54" s="329" t="s">
        <v>16</v>
      </c>
      <c r="C54" s="330"/>
      <c r="D54" s="330"/>
      <c r="E54" s="330"/>
      <c r="F54" s="330"/>
    </row>
    <row r="55" spans="1:6">
      <c r="A55" s="47"/>
      <c r="B55" s="47"/>
      <c r="C55" s="47"/>
      <c r="D55" s="100"/>
      <c r="E55" s="47"/>
      <c r="F55" s="47"/>
    </row>
  </sheetData>
  <mergeCells count="30">
    <mergeCell ref="B40:F40"/>
    <mergeCell ref="B45:F45"/>
    <mergeCell ref="B47:F47"/>
    <mergeCell ref="B52:F52"/>
    <mergeCell ref="B54:F54"/>
    <mergeCell ref="B38:F38"/>
    <mergeCell ref="C20:D20"/>
    <mergeCell ref="E20:F20"/>
    <mergeCell ref="C23:D23"/>
    <mergeCell ref="E23:F23"/>
    <mergeCell ref="B24:F24"/>
    <mergeCell ref="C25:D25"/>
    <mergeCell ref="E25:F25"/>
    <mergeCell ref="B26:F26"/>
    <mergeCell ref="B31:F31"/>
    <mergeCell ref="B33:F33"/>
    <mergeCell ref="B34:F34"/>
    <mergeCell ref="B35:F35"/>
    <mergeCell ref="B19:F19"/>
    <mergeCell ref="B2:E2"/>
    <mergeCell ref="B5:F5"/>
    <mergeCell ref="C8:D8"/>
    <mergeCell ref="E8:F8"/>
    <mergeCell ref="B10:F10"/>
    <mergeCell ref="B12:F12"/>
    <mergeCell ref="C13:D13"/>
    <mergeCell ref="E13:F13"/>
    <mergeCell ref="B17:F17"/>
    <mergeCell ref="C18:D18"/>
    <mergeCell ref="E18:F18"/>
  </mergeCells>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sheetPr published="0" enableFormatConditionsCalculation="0"/>
  <dimension ref="A3:F580"/>
  <sheetViews>
    <sheetView view="pageLayout" topLeftCell="A361" workbookViewId="0">
      <selection activeCell="C11" sqref="C11:F11"/>
    </sheetView>
  </sheetViews>
  <sheetFormatPr defaultColWidth="11" defaultRowHeight="12.75"/>
  <cols>
    <col min="1" max="1" width="8.125" customWidth="1"/>
    <col min="2" max="2" width="30.25" customWidth="1"/>
  </cols>
  <sheetData>
    <row r="3" spans="1:6" ht="18.75" thickBot="1">
      <c r="A3" s="22" t="s">
        <v>29</v>
      </c>
      <c r="B3" s="99" t="s">
        <v>17</v>
      </c>
      <c r="C3" s="337" t="s">
        <v>18</v>
      </c>
      <c r="D3" s="341"/>
      <c r="E3" s="342">
        <f>E31+E61+E113+E153+E210+E220+E234</f>
        <v>0</v>
      </c>
      <c r="F3" s="342"/>
    </row>
    <row r="4" spans="1:6" ht="13.5" thickTop="1">
      <c r="A4" s="27"/>
      <c r="B4" s="101"/>
      <c r="C4" s="27"/>
      <c r="D4" s="29"/>
      <c r="E4" s="27"/>
      <c r="F4" s="27"/>
    </row>
    <row r="5" spans="1:6" ht="15.75">
      <c r="A5" s="30" t="s">
        <v>19</v>
      </c>
      <c r="B5" s="98" t="s">
        <v>20</v>
      </c>
      <c r="C5" s="32" t="s">
        <v>21</v>
      </c>
      <c r="D5" s="32" t="s">
        <v>22</v>
      </c>
      <c r="E5" s="32" t="s">
        <v>23</v>
      </c>
      <c r="F5" s="33" t="s">
        <v>24</v>
      </c>
    </row>
    <row r="6" spans="1:6">
      <c r="A6" s="34"/>
      <c r="B6" s="102"/>
      <c r="C6" s="36"/>
      <c r="D6" s="37"/>
      <c r="E6" s="36"/>
      <c r="F6" s="36"/>
    </row>
    <row r="7" spans="1:6" ht="76.5">
      <c r="A7" s="38"/>
      <c r="B7" s="39" t="s">
        <v>371</v>
      </c>
      <c r="C7" s="343"/>
      <c r="D7" s="343"/>
      <c r="E7" s="343"/>
      <c r="F7" s="343"/>
    </row>
    <row r="8" spans="1:6">
      <c r="A8" s="38"/>
      <c r="B8" s="344"/>
      <c r="C8" s="345"/>
      <c r="D8" s="345"/>
      <c r="E8" s="345"/>
      <c r="F8" s="345"/>
    </row>
    <row r="9" spans="1:6">
      <c r="A9" s="38"/>
      <c r="B9" s="102"/>
      <c r="C9" s="42"/>
      <c r="D9" s="43"/>
      <c r="E9" s="44"/>
      <c r="F9" s="44"/>
    </row>
    <row r="10" spans="1:6" ht="15">
      <c r="A10" s="346"/>
      <c r="B10" s="347"/>
      <c r="C10" s="347"/>
      <c r="D10" s="347"/>
      <c r="E10" s="347"/>
      <c r="F10" s="347"/>
    </row>
    <row r="11" spans="1:6" ht="38.25">
      <c r="A11" s="38" t="s">
        <v>83</v>
      </c>
      <c r="B11" s="103" t="s">
        <v>84</v>
      </c>
      <c r="C11" s="348"/>
      <c r="D11" s="348"/>
      <c r="E11" s="348"/>
      <c r="F11" s="348"/>
    </row>
    <row r="12" spans="1:6">
      <c r="A12" s="38"/>
      <c r="B12" s="344"/>
      <c r="C12" s="345"/>
      <c r="D12" s="345"/>
      <c r="E12" s="345"/>
      <c r="F12" s="345"/>
    </row>
    <row r="13" spans="1:6">
      <c r="A13" s="38"/>
      <c r="B13" s="102"/>
      <c r="C13" s="44">
        <v>1</v>
      </c>
      <c r="D13" s="43" t="s">
        <v>85</v>
      </c>
      <c r="E13" s="44"/>
      <c r="F13" s="44">
        <f>C13*E13</f>
        <v>0</v>
      </c>
    </row>
    <row r="14" spans="1:6" ht="15">
      <c r="A14" s="346"/>
      <c r="B14" s="347"/>
      <c r="C14" s="347"/>
      <c r="D14" s="347"/>
      <c r="E14" s="347"/>
      <c r="F14" s="347"/>
    </row>
    <row r="15" spans="1:6" ht="51">
      <c r="A15" s="38" t="s">
        <v>86</v>
      </c>
      <c r="B15" s="48" t="s">
        <v>49</v>
      </c>
      <c r="C15" s="348"/>
      <c r="D15" s="349"/>
      <c r="E15" s="349"/>
      <c r="F15" s="349"/>
    </row>
    <row r="16" spans="1:6">
      <c r="A16" s="38"/>
      <c r="B16" s="344"/>
      <c r="C16" s="345"/>
      <c r="D16" s="345"/>
      <c r="E16" s="345"/>
      <c r="F16" s="345"/>
    </row>
    <row r="17" spans="1:6">
      <c r="A17" s="38"/>
      <c r="B17" s="102"/>
      <c r="C17" s="44">
        <v>51</v>
      </c>
      <c r="D17" s="43" t="s">
        <v>50</v>
      </c>
      <c r="E17" s="44"/>
      <c r="F17" s="44">
        <f>C17*E17</f>
        <v>0</v>
      </c>
    </row>
    <row r="18" spans="1:6" ht="15">
      <c r="A18" s="346"/>
      <c r="B18" s="345"/>
      <c r="C18" s="345"/>
      <c r="D18" s="345"/>
      <c r="E18" s="345"/>
      <c r="F18" s="345"/>
    </row>
    <row r="19" spans="1:6" ht="76.5">
      <c r="A19" s="38" t="s">
        <v>46</v>
      </c>
      <c r="B19" s="35" t="s">
        <v>52</v>
      </c>
      <c r="C19" s="348"/>
      <c r="D19" s="348"/>
      <c r="E19" s="348"/>
      <c r="F19" s="348"/>
    </row>
    <row r="20" spans="1:6">
      <c r="A20" s="38"/>
      <c r="B20" s="344"/>
      <c r="C20" s="345"/>
      <c r="D20" s="345"/>
      <c r="E20" s="345"/>
      <c r="F20" s="345"/>
    </row>
    <row r="21" spans="1:6">
      <c r="A21" s="38"/>
      <c r="B21" s="102"/>
      <c r="C21" s="44">
        <v>1</v>
      </c>
      <c r="D21" s="43" t="s">
        <v>85</v>
      </c>
      <c r="E21" s="44"/>
      <c r="F21" s="44">
        <f>C21*E21</f>
        <v>0</v>
      </c>
    </row>
    <row r="22" spans="1:6" ht="15">
      <c r="A22" s="45"/>
      <c r="B22" s="45"/>
      <c r="C22" s="45"/>
      <c r="D22" s="45"/>
      <c r="E22" s="45"/>
      <c r="F22" s="45"/>
    </row>
    <row r="23" spans="1:6" ht="76.5">
      <c r="A23" s="38" t="s">
        <v>48</v>
      </c>
      <c r="B23" s="48" t="s">
        <v>63</v>
      </c>
      <c r="C23" s="348"/>
      <c r="D23" s="349"/>
      <c r="E23" s="349"/>
      <c r="F23" s="349"/>
    </row>
    <row r="24" spans="1:6">
      <c r="A24" s="38"/>
      <c r="B24" s="344"/>
      <c r="C24" s="345"/>
      <c r="D24" s="345"/>
      <c r="E24" s="345"/>
      <c r="F24" s="345"/>
    </row>
    <row r="25" spans="1:6">
      <c r="A25" s="38"/>
      <c r="B25" s="102"/>
      <c r="C25" s="51">
        <v>1</v>
      </c>
      <c r="D25" s="43" t="s">
        <v>64</v>
      </c>
      <c r="E25" s="51"/>
      <c r="F25" s="44">
        <f>C25*E25</f>
        <v>0</v>
      </c>
    </row>
    <row r="26" spans="1:6" ht="15">
      <c r="A26" s="45"/>
      <c r="B26" s="45"/>
      <c r="C26" s="45"/>
      <c r="D26" s="45"/>
      <c r="E26" s="45"/>
      <c r="F26" s="45"/>
    </row>
    <row r="27" spans="1:6" ht="38.25">
      <c r="A27" s="38" t="s">
        <v>51</v>
      </c>
      <c r="B27" s="48" t="s">
        <v>109</v>
      </c>
      <c r="C27" s="348"/>
      <c r="D27" s="349"/>
      <c r="E27" s="349"/>
      <c r="F27" s="349"/>
    </row>
    <row r="28" spans="1:6">
      <c r="A28" s="38"/>
      <c r="B28" s="344"/>
      <c r="C28" s="345"/>
      <c r="D28" s="345"/>
      <c r="E28" s="345"/>
      <c r="F28" s="345"/>
    </row>
    <row r="29" spans="1:6">
      <c r="A29" s="38"/>
      <c r="B29" s="102"/>
      <c r="C29" s="51">
        <v>1</v>
      </c>
      <c r="D29" s="43" t="s">
        <v>64</v>
      </c>
      <c r="E29" s="51"/>
      <c r="F29" s="44">
        <f>C29*E29</f>
        <v>0</v>
      </c>
    </row>
    <row r="30" spans="1:6" ht="15">
      <c r="A30" s="45"/>
      <c r="B30" s="45"/>
      <c r="C30" s="45"/>
      <c r="D30" s="45"/>
      <c r="E30" s="45"/>
      <c r="F30" s="45"/>
    </row>
    <row r="31" spans="1:6" ht="16.5" thickBot="1">
      <c r="A31" s="52"/>
      <c r="B31" s="98" t="s">
        <v>20</v>
      </c>
      <c r="C31" s="334" t="s">
        <v>18</v>
      </c>
      <c r="D31" s="335"/>
      <c r="E31" s="342">
        <f>SUM(F11:F30)</f>
        <v>0</v>
      </c>
      <c r="F31" s="342"/>
    </row>
    <row r="32" spans="1:6" ht="16.5" thickTop="1">
      <c r="A32" s="55"/>
      <c r="B32" s="104"/>
      <c r="C32" s="36"/>
      <c r="D32" s="37"/>
      <c r="E32" s="36"/>
      <c r="F32" s="36"/>
    </row>
    <row r="33" spans="1:6">
      <c r="A33" s="55"/>
      <c r="B33" s="105"/>
      <c r="C33" s="36"/>
      <c r="D33" s="37"/>
      <c r="E33" s="36"/>
      <c r="F33" s="36"/>
    </row>
    <row r="34" spans="1:6" ht="15.75">
      <c r="A34" s="55"/>
      <c r="B34" s="104"/>
      <c r="C34" s="36"/>
      <c r="D34" s="37"/>
      <c r="E34" s="36"/>
      <c r="F34" s="36"/>
    </row>
    <row r="35" spans="1:6" ht="15.75">
      <c r="A35" s="30" t="s">
        <v>110</v>
      </c>
      <c r="B35" s="98" t="s">
        <v>111</v>
      </c>
      <c r="C35" s="32" t="s">
        <v>21</v>
      </c>
      <c r="D35" s="32" t="s">
        <v>22</v>
      </c>
      <c r="E35" s="32" t="s">
        <v>23</v>
      </c>
      <c r="F35" s="33" t="s">
        <v>24</v>
      </c>
    </row>
    <row r="36" spans="1:6" ht="15.75">
      <c r="A36" s="55"/>
      <c r="B36" s="104"/>
      <c r="C36" s="36"/>
      <c r="D36" s="37"/>
      <c r="E36" s="36"/>
      <c r="F36" s="36"/>
    </row>
    <row r="37" spans="1:6" ht="178.5">
      <c r="A37" s="38"/>
      <c r="B37" s="48" t="s">
        <v>68</v>
      </c>
      <c r="C37" s="348"/>
      <c r="D37" s="349"/>
      <c r="E37" s="349"/>
      <c r="F37" s="349"/>
    </row>
    <row r="38" spans="1:6">
      <c r="A38" s="38"/>
      <c r="B38" s="344"/>
      <c r="C38" s="345"/>
      <c r="D38" s="345"/>
      <c r="E38" s="345"/>
      <c r="F38" s="345"/>
    </row>
    <row r="39" spans="1:6">
      <c r="A39" s="38"/>
      <c r="B39" s="102"/>
      <c r="C39" s="57"/>
      <c r="D39" s="43"/>
      <c r="E39" s="44"/>
      <c r="F39" s="44"/>
    </row>
    <row r="40" spans="1:6" ht="15.75">
      <c r="A40" s="55"/>
      <c r="B40" s="104"/>
      <c r="C40" s="36"/>
      <c r="D40" s="37"/>
      <c r="E40" s="36"/>
      <c r="F40" s="36"/>
    </row>
    <row r="41" spans="1:6" ht="51">
      <c r="A41" s="38" t="s">
        <v>69</v>
      </c>
      <c r="B41" s="48" t="s">
        <v>70</v>
      </c>
      <c r="C41" s="348"/>
      <c r="D41" s="349"/>
      <c r="E41" s="349"/>
      <c r="F41" s="349"/>
    </row>
    <row r="42" spans="1:6">
      <c r="A42" s="38"/>
      <c r="B42" s="344"/>
      <c r="C42" s="345"/>
      <c r="D42" s="345"/>
      <c r="E42" s="345"/>
      <c r="F42" s="345"/>
    </row>
    <row r="43" spans="1:6">
      <c r="A43" s="38"/>
      <c r="B43" s="102"/>
      <c r="C43" s="58">
        <v>110</v>
      </c>
      <c r="D43" s="43" t="s">
        <v>55</v>
      </c>
      <c r="E43" s="44"/>
      <c r="F43" s="44">
        <f>C43*E43</f>
        <v>0</v>
      </c>
    </row>
    <row r="44" spans="1:6" ht="15.75">
      <c r="A44" s="55"/>
      <c r="B44" s="104"/>
      <c r="C44" s="36"/>
      <c r="D44" s="37"/>
      <c r="E44" s="36"/>
      <c r="F44" s="36"/>
    </row>
    <row r="45" spans="1:6" ht="102">
      <c r="A45" s="38" t="s">
        <v>71</v>
      </c>
      <c r="B45" s="48" t="s">
        <v>72</v>
      </c>
      <c r="C45" s="348"/>
      <c r="D45" s="349"/>
      <c r="E45" s="349"/>
      <c r="F45" s="349"/>
    </row>
    <row r="46" spans="1:6">
      <c r="A46" s="38"/>
      <c r="B46" s="344"/>
      <c r="C46" s="345"/>
      <c r="D46" s="345"/>
      <c r="E46" s="345"/>
      <c r="F46" s="345"/>
    </row>
    <row r="47" spans="1:6">
      <c r="A47" s="38"/>
      <c r="B47" s="102"/>
      <c r="C47" s="57">
        <v>217.6</v>
      </c>
      <c r="D47" s="43" t="s">
        <v>55</v>
      </c>
      <c r="E47" s="44"/>
      <c r="F47" s="44">
        <f>C47*E47</f>
        <v>0</v>
      </c>
    </row>
    <row r="48" spans="1:6" ht="15.75">
      <c r="A48" s="55"/>
      <c r="B48" s="104"/>
      <c r="C48" s="36"/>
      <c r="D48" s="37"/>
      <c r="E48" s="36"/>
      <c r="F48" s="36"/>
    </row>
    <row r="49" spans="1:6" ht="76.5">
      <c r="A49" s="38" t="s">
        <v>73</v>
      </c>
      <c r="B49" s="48" t="s">
        <v>74</v>
      </c>
      <c r="C49" s="348"/>
      <c r="D49" s="349"/>
      <c r="E49" s="349"/>
      <c r="F49" s="349"/>
    </row>
    <row r="50" spans="1:6">
      <c r="A50" s="38"/>
      <c r="B50" s="344"/>
      <c r="C50" s="345"/>
      <c r="D50" s="345"/>
      <c r="E50" s="345"/>
      <c r="F50" s="345"/>
    </row>
    <row r="51" spans="1:6">
      <c r="A51" s="38"/>
      <c r="B51" s="102"/>
      <c r="C51" s="57">
        <v>576.29999999999995</v>
      </c>
      <c r="D51" s="43" t="s">
        <v>58</v>
      </c>
      <c r="E51" s="44"/>
      <c r="F51" s="44">
        <f>C51*E51</f>
        <v>0</v>
      </c>
    </row>
    <row r="52" spans="1:6" ht="15.75">
      <c r="A52" s="55"/>
      <c r="B52" s="104"/>
      <c r="C52" s="36"/>
      <c r="D52" s="37"/>
      <c r="E52" s="36"/>
      <c r="F52" s="36"/>
    </row>
    <row r="53" spans="1:6" ht="76.5">
      <c r="A53" s="38" t="s">
        <v>75</v>
      </c>
      <c r="B53" s="48" t="s">
        <v>76</v>
      </c>
      <c r="C53" s="348"/>
      <c r="D53" s="349"/>
      <c r="E53" s="349"/>
      <c r="F53" s="349"/>
    </row>
    <row r="54" spans="1:6">
      <c r="A54" s="38"/>
      <c r="B54" s="344"/>
      <c r="C54" s="345"/>
      <c r="D54" s="345"/>
      <c r="E54" s="345"/>
      <c r="F54" s="345"/>
    </row>
    <row r="55" spans="1:6">
      <c r="A55" s="38"/>
      <c r="B55" s="102"/>
      <c r="C55" s="57">
        <v>172.5</v>
      </c>
      <c r="D55" s="43" t="s">
        <v>55</v>
      </c>
      <c r="E55" s="44"/>
      <c r="F55" s="44">
        <f>C55*E55</f>
        <v>0</v>
      </c>
    </row>
    <row r="56" spans="1:6" ht="15.75">
      <c r="A56" s="55"/>
      <c r="B56" s="104"/>
      <c r="C56" s="36"/>
      <c r="D56" s="37"/>
      <c r="E56" s="36"/>
      <c r="F56" s="36"/>
    </row>
    <row r="57" spans="1:6" ht="127.5">
      <c r="A57" s="38" t="s">
        <v>77</v>
      </c>
      <c r="B57" s="48" t="s">
        <v>78</v>
      </c>
      <c r="C57" s="348"/>
      <c r="D57" s="349"/>
      <c r="E57" s="349"/>
      <c r="F57" s="349"/>
    </row>
    <row r="58" spans="1:6">
      <c r="A58" s="38"/>
      <c r="B58" s="344"/>
      <c r="C58" s="345"/>
      <c r="D58" s="345"/>
      <c r="E58" s="345"/>
      <c r="F58" s="345"/>
    </row>
    <row r="59" spans="1:6">
      <c r="A59" s="38"/>
      <c r="B59" s="102"/>
      <c r="C59" s="57">
        <v>437</v>
      </c>
      <c r="D59" s="43" t="s">
        <v>55</v>
      </c>
      <c r="E59" s="44"/>
      <c r="F59" s="44">
        <f>C59*E59</f>
        <v>0</v>
      </c>
    </row>
    <row r="60" spans="1:6" ht="15.75">
      <c r="A60" s="55"/>
      <c r="B60" s="104"/>
      <c r="C60" s="36"/>
      <c r="D60" s="37"/>
      <c r="E60" s="36"/>
      <c r="F60" s="36"/>
    </row>
    <row r="61" spans="1:6" ht="16.5" thickBot="1">
      <c r="A61" s="52"/>
      <c r="B61" s="98" t="s">
        <v>111</v>
      </c>
      <c r="C61" s="334" t="s">
        <v>18</v>
      </c>
      <c r="D61" s="335"/>
      <c r="E61" s="342">
        <f>SUM(F41:F59)</f>
        <v>0</v>
      </c>
      <c r="F61" s="342"/>
    </row>
    <row r="62" spans="1:6" ht="16.5" thickTop="1">
      <c r="A62" s="55"/>
      <c r="B62" s="104"/>
      <c r="C62" s="36"/>
      <c r="D62" s="37"/>
      <c r="E62" s="36"/>
      <c r="F62" s="36"/>
    </row>
    <row r="63" spans="1:6" ht="15.75">
      <c r="A63" s="55"/>
      <c r="B63" s="104"/>
      <c r="C63" s="36"/>
      <c r="D63" s="37"/>
      <c r="E63" s="36"/>
      <c r="F63" s="36"/>
    </row>
    <row r="64" spans="1:6" ht="15.75">
      <c r="A64" s="55"/>
      <c r="B64" s="104"/>
      <c r="C64" s="36"/>
      <c r="D64" s="37"/>
      <c r="E64" s="36"/>
      <c r="F64" s="36"/>
    </row>
    <row r="65" spans="1:6" ht="15.75">
      <c r="A65" s="30" t="s">
        <v>79</v>
      </c>
      <c r="B65" s="98" t="s">
        <v>80</v>
      </c>
      <c r="C65" s="32" t="s">
        <v>21</v>
      </c>
      <c r="D65" s="32" t="s">
        <v>22</v>
      </c>
      <c r="E65" s="32" t="s">
        <v>23</v>
      </c>
      <c r="F65" s="33" t="s">
        <v>24</v>
      </c>
    </row>
    <row r="66" spans="1:6" ht="15">
      <c r="A66" s="45"/>
      <c r="B66" s="97"/>
      <c r="C66" s="60"/>
      <c r="D66" s="60"/>
      <c r="E66" s="60"/>
      <c r="F66" s="60"/>
    </row>
    <row r="67" spans="1:6" ht="89.25">
      <c r="A67" s="38"/>
      <c r="B67" s="39" t="s">
        <v>81</v>
      </c>
      <c r="C67" s="348"/>
      <c r="D67" s="348"/>
      <c r="E67" s="348"/>
      <c r="F67" s="348"/>
    </row>
    <row r="68" spans="1:6">
      <c r="A68" s="38"/>
      <c r="B68" s="344"/>
      <c r="C68" s="345"/>
      <c r="D68" s="345"/>
      <c r="E68" s="345"/>
      <c r="F68" s="345"/>
    </row>
    <row r="69" spans="1:6">
      <c r="A69" s="38"/>
      <c r="B69" s="102"/>
      <c r="C69" s="44"/>
      <c r="D69" s="43"/>
      <c r="E69" s="44"/>
      <c r="F69" s="44"/>
    </row>
    <row r="70" spans="1:6" ht="15">
      <c r="A70" s="45"/>
      <c r="B70" s="97"/>
      <c r="C70" s="60"/>
      <c r="D70" s="60"/>
      <c r="E70" s="60"/>
      <c r="F70" s="60"/>
    </row>
    <row r="71" spans="1:6" ht="76.5">
      <c r="A71" s="38" t="s">
        <v>82</v>
      </c>
      <c r="B71" s="48" t="s">
        <v>127</v>
      </c>
      <c r="C71" s="348"/>
      <c r="D71" s="349"/>
      <c r="E71" s="349"/>
      <c r="F71" s="349"/>
    </row>
    <row r="72" spans="1:6">
      <c r="A72" s="38"/>
      <c r="B72" s="344"/>
      <c r="C72" s="345"/>
      <c r="D72" s="345"/>
      <c r="E72" s="345"/>
      <c r="F72" s="345"/>
    </row>
    <row r="73" spans="1:6">
      <c r="A73" s="38"/>
      <c r="B73" s="102"/>
      <c r="C73" s="44">
        <v>113.6</v>
      </c>
      <c r="D73" s="43" t="s">
        <v>55</v>
      </c>
      <c r="E73" s="44"/>
      <c r="F73" s="44">
        <f>C73*E73</f>
        <v>0</v>
      </c>
    </row>
    <row r="74" spans="1:6" ht="15">
      <c r="A74" s="346"/>
      <c r="B74" s="346"/>
      <c r="C74" s="346"/>
      <c r="D74" s="346"/>
      <c r="E74" s="346"/>
      <c r="F74" s="346"/>
    </row>
    <row r="75" spans="1:6" ht="51">
      <c r="A75" s="38" t="s">
        <v>306</v>
      </c>
      <c r="B75" s="48" t="s">
        <v>87</v>
      </c>
      <c r="C75" s="348"/>
      <c r="D75" s="349"/>
      <c r="E75" s="349"/>
      <c r="F75" s="349"/>
    </row>
    <row r="76" spans="1:6">
      <c r="A76" s="38"/>
      <c r="B76" s="344"/>
      <c r="C76" s="345"/>
      <c r="D76" s="345"/>
      <c r="E76" s="345"/>
      <c r="F76" s="345"/>
    </row>
    <row r="77" spans="1:6">
      <c r="A77" s="38"/>
      <c r="B77" s="102"/>
      <c r="C77" s="44">
        <v>45.8</v>
      </c>
      <c r="D77" s="43" t="s">
        <v>55</v>
      </c>
      <c r="E77" s="44"/>
      <c r="F77" s="44">
        <f>C77*E77</f>
        <v>0</v>
      </c>
    </row>
    <row r="78" spans="1:6" ht="15">
      <c r="A78" s="45"/>
      <c r="B78" s="45"/>
      <c r="C78" s="45"/>
      <c r="D78" s="45"/>
      <c r="E78" s="45"/>
      <c r="F78" s="45"/>
    </row>
    <row r="79" spans="1:6" ht="51">
      <c r="A79" s="38" t="s">
        <v>88</v>
      </c>
      <c r="B79" s="48" t="s">
        <v>307</v>
      </c>
      <c r="C79" s="348"/>
      <c r="D79" s="349"/>
      <c r="E79" s="349"/>
      <c r="F79" s="349"/>
    </row>
    <row r="80" spans="1:6">
      <c r="A80" s="38"/>
      <c r="B80" s="344"/>
      <c r="C80" s="345"/>
      <c r="D80" s="345"/>
      <c r="E80" s="345"/>
      <c r="F80" s="345"/>
    </row>
    <row r="81" spans="1:6">
      <c r="A81" s="38"/>
      <c r="B81" s="102"/>
      <c r="C81" s="58">
        <v>8.3000000000000007</v>
      </c>
      <c r="D81" s="43" t="s">
        <v>55</v>
      </c>
      <c r="E81" s="44"/>
      <c r="F81" s="44">
        <f>C81*E81</f>
        <v>0</v>
      </c>
    </row>
    <row r="82" spans="1:6" ht="15">
      <c r="A82" s="45"/>
      <c r="B82" s="45"/>
      <c r="C82" s="45"/>
      <c r="D82" s="45"/>
      <c r="E82" s="45"/>
      <c r="F82" s="45"/>
    </row>
    <row r="83" spans="1:6" ht="51">
      <c r="A83" s="38" t="s">
        <v>90</v>
      </c>
      <c r="B83" s="48" t="s">
        <v>308</v>
      </c>
      <c r="C83" s="348"/>
      <c r="D83" s="349"/>
      <c r="E83" s="349"/>
      <c r="F83" s="349"/>
    </row>
    <row r="84" spans="1:6">
      <c r="A84" s="38"/>
      <c r="B84" s="344"/>
      <c r="C84" s="345"/>
      <c r="D84" s="345"/>
      <c r="E84" s="345"/>
      <c r="F84" s="345"/>
    </row>
    <row r="85" spans="1:6">
      <c r="A85" s="38"/>
      <c r="B85" s="102"/>
      <c r="C85" s="44">
        <v>3.5</v>
      </c>
      <c r="D85" s="43" t="s">
        <v>55</v>
      </c>
      <c r="E85" s="44"/>
      <c r="F85" s="44">
        <f>C85*E85</f>
        <v>0</v>
      </c>
    </row>
    <row r="86" spans="1:6" ht="15">
      <c r="A86" s="45"/>
      <c r="B86" s="45"/>
      <c r="C86" s="45"/>
      <c r="D86" s="45"/>
      <c r="E86" s="45"/>
      <c r="F86" s="45"/>
    </row>
    <row r="87" spans="1:6" ht="63.75">
      <c r="A87" s="38" t="s">
        <v>92</v>
      </c>
      <c r="B87" s="48" t="s">
        <v>95</v>
      </c>
      <c r="C87" s="348"/>
      <c r="D87" s="349"/>
      <c r="E87" s="349"/>
      <c r="F87" s="349"/>
    </row>
    <row r="88" spans="1:6">
      <c r="A88" s="38"/>
      <c r="B88" s="344"/>
      <c r="C88" s="345"/>
      <c r="D88" s="345"/>
      <c r="E88" s="345"/>
      <c r="F88" s="345"/>
    </row>
    <row r="89" spans="1:6">
      <c r="A89" s="38"/>
      <c r="B89" s="102"/>
      <c r="C89" s="44">
        <v>2.1</v>
      </c>
      <c r="D89" s="43" t="s">
        <v>55</v>
      </c>
      <c r="E89" s="44"/>
      <c r="F89" s="44">
        <f>C89*E89</f>
        <v>0</v>
      </c>
    </row>
    <row r="90" spans="1:6" ht="15">
      <c r="A90" s="346"/>
      <c r="B90" s="346"/>
      <c r="C90" s="346"/>
      <c r="D90" s="346"/>
      <c r="E90" s="346"/>
      <c r="F90" s="346"/>
    </row>
    <row r="91" spans="1:6" ht="63.75">
      <c r="A91" s="38" t="s">
        <v>94</v>
      </c>
      <c r="B91" s="48" t="s">
        <v>97</v>
      </c>
      <c r="C91" s="348"/>
      <c r="D91" s="349"/>
      <c r="E91" s="349"/>
      <c r="F91" s="349"/>
    </row>
    <row r="92" spans="1:6">
      <c r="A92" s="38"/>
      <c r="B92" s="344"/>
      <c r="C92" s="345"/>
      <c r="D92" s="345"/>
      <c r="E92" s="345"/>
      <c r="F92" s="345"/>
    </row>
    <row r="93" spans="1:6">
      <c r="A93" s="38"/>
      <c r="B93" s="102"/>
      <c r="C93" s="44">
        <v>83.3</v>
      </c>
      <c r="D93" s="43" t="s">
        <v>55</v>
      </c>
      <c r="E93" s="44"/>
      <c r="F93" s="44">
        <f>C93*E93</f>
        <v>0</v>
      </c>
    </row>
    <row r="94" spans="1:6" ht="15">
      <c r="A94" s="45"/>
      <c r="B94" s="45"/>
      <c r="C94" s="45"/>
      <c r="D94" s="45"/>
      <c r="E94" s="45"/>
      <c r="F94" s="45"/>
    </row>
    <row r="95" spans="1:6" ht="15">
      <c r="A95" s="45"/>
      <c r="B95" s="45"/>
      <c r="C95" s="45"/>
      <c r="D95" s="45"/>
      <c r="E95" s="45"/>
      <c r="F95" s="45"/>
    </row>
    <row r="96" spans="1:6" ht="15">
      <c r="A96" s="45"/>
      <c r="B96" s="45"/>
      <c r="C96" s="45"/>
      <c r="D96" s="45"/>
      <c r="E96" s="45"/>
      <c r="F96" s="45"/>
    </row>
    <row r="97" spans="1:6" ht="63.75">
      <c r="A97" s="38" t="s">
        <v>96</v>
      </c>
      <c r="B97" s="48" t="s">
        <v>103</v>
      </c>
      <c r="C97" s="348"/>
      <c r="D97" s="349"/>
      <c r="E97" s="349"/>
      <c r="F97" s="349"/>
    </row>
    <row r="98" spans="1:6">
      <c r="A98" s="38"/>
      <c r="B98" s="344"/>
      <c r="C98" s="345"/>
      <c r="D98" s="345"/>
      <c r="E98" s="345"/>
      <c r="F98" s="345"/>
    </row>
    <row r="99" spans="1:6">
      <c r="A99" s="38"/>
      <c r="B99" s="102"/>
      <c r="C99" s="44">
        <v>20.9</v>
      </c>
      <c r="D99" s="43" t="s">
        <v>55</v>
      </c>
      <c r="E99" s="44"/>
      <c r="F99" s="44">
        <f>C99*E99</f>
        <v>0</v>
      </c>
    </row>
    <row r="100" spans="1:6" ht="15">
      <c r="A100" s="346"/>
      <c r="B100" s="346"/>
      <c r="C100" s="346"/>
      <c r="D100" s="346"/>
      <c r="E100" s="346"/>
      <c r="F100" s="346"/>
    </row>
    <row r="101" spans="1:6" ht="51">
      <c r="A101" s="38" t="s">
        <v>98</v>
      </c>
      <c r="B101" s="48" t="s">
        <v>105</v>
      </c>
      <c r="C101" s="348"/>
      <c r="D101" s="349"/>
      <c r="E101" s="349"/>
      <c r="F101" s="349"/>
    </row>
    <row r="102" spans="1:6">
      <c r="A102" s="38"/>
      <c r="B102" s="344"/>
      <c r="C102" s="345"/>
      <c r="D102" s="345"/>
      <c r="E102" s="345"/>
      <c r="F102" s="345"/>
    </row>
    <row r="103" spans="1:6">
      <c r="A103" s="38"/>
      <c r="B103" s="102"/>
      <c r="C103" s="44">
        <v>95</v>
      </c>
      <c r="D103" s="43" t="s">
        <v>58</v>
      </c>
      <c r="E103" s="44"/>
      <c r="F103" s="44">
        <f>C103*E103</f>
        <v>0</v>
      </c>
    </row>
    <row r="104" spans="1:6" ht="15">
      <c r="A104" s="346"/>
      <c r="B104" s="346"/>
      <c r="C104" s="346"/>
      <c r="D104" s="346"/>
      <c r="E104" s="346"/>
      <c r="F104" s="346"/>
    </row>
    <row r="105" spans="1:6">
      <c r="A105" s="38" t="s">
        <v>100</v>
      </c>
      <c r="B105" s="48" t="s">
        <v>309</v>
      </c>
      <c r="C105" s="348"/>
      <c r="D105" s="349"/>
      <c r="E105" s="349"/>
      <c r="F105" s="349"/>
    </row>
    <row r="106" spans="1:6">
      <c r="A106" s="38"/>
      <c r="B106" s="344"/>
      <c r="C106" s="345"/>
      <c r="D106" s="345"/>
      <c r="E106" s="345"/>
      <c r="F106" s="345"/>
    </row>
    <row r="107" spans="1:6">
      <c r="A107" s="38"/>
      <c r="B107" s="102"/>
      <c r="C107" s="44">
        <v>1805</v>
      </c>
      <c r="D107" s="43" t="s">
        <v>58</v>
      </c>
      <c r="E107" s="44"/>
      <c r="F107" s="44">
        <f>C107*E107</f>
        <v>0</v>
      </c>
    </row>
    <row r="108" spans="1:6" ht="15">
      <c r="A108" s="45"/>
      <c r="B108" s="45"/>
      <c r="C108" s="45"/>
      <c r="D108" s="45"/>
      <c r="E108" s="45"/>
      <c r="F108" s="45"/>
    </row>
    <row r="109" spans="1:6" ht="102">
      <c r="A109" s="38" t="s">
        <v>102</v>
      </c>
      <c r="B109" s="39" t="s">
        <v>143</v>
      </c>
      <c r="C109" s="348">
        <f>C73+C77+C81+C85+C89+C93+C99</f>
        <v>277.49999999999994</v>
      </c>
      <c r="D109" s="349"/>
      <c r="E109" s="349"/>
      <c r="F109" s="349"/>
    </row>
    <row r="110" spans="1:6">
      <c r="A110" s="38"/>
      <c r="B110" s="344"/>
      <c r="C110" s="345"/>
      <c r="D110" s="345"/>
      <c r="E110" s="345"/>
      <c r="F110" s="345"/>
    </row>
    <row r="111" spans="1:6">
      <c r="A111" s="38"/>
      <c r="B111" s="102"/>
      <c r="C111" s="44">
        <v>36010</v>
      </c>
      <c r="D111" s="43" t="s">
        <v>144</v>
      </c>
      <c r="E111" s="44"/>
      <c r="F111" s="44">
        <f>C111*E111</f>
        <v>0</v>
      </c>
    </row>
    <row r="112" spans="1:6" ht="15">
      <c r="A112" s="346"/>
      <c r="B112" s="346"/>
      <c r="C112" s="346"/>
      <c r="D112" s="346"/>
      <c r="E112" s="346"/>
      <c r="F112" s="346"/>
    </row>
    <row r="113" spans="1:6" ht="16.5" thickBot="1">
      <c r="A113" s="52"/>
      <c r="B113" s="98" t="s">
        <v>80</v>
      </c>
      <c r="C113" s="334" t="s">
        <v>18</v>
      </c>
      <c r="D113" s="335"/>
      <c r="E113" s="342">
        <f>SUM(F71:F111)</f>
        <v>0</v>
      </c>
      <c r="F113" s="342"/>
    </row>
    <row r="114" spans="1:6" ht="15.75" thickTop="1">
      <c r="A114" s="55"/>
      <c r="B114" s="97"/>
      <c r="C114" s="61"/>
      <c r="D114" s="37"/>
      <c r="E114" s="36"/>
      <c r="F114" s="36"/>
    </row>
    <row r="115" spans="1:6">
      <c r="A115" s="55"/>
      <c r="B115" s="105"/>
      <c r="C115" s="36"/>
      <c r="D115" s="37"/>
      <c r="E115" s="36"/>
      <c r="F115" s="36"/>
    </row>
    <row r="116" spans="1:6" ht="15.75">
      <c r="A116" s="55"/>
      <c r="B116" s="104"/>
      <c r="C116" s="36"/>
      <c r="D116" s="37"/>
      <c r="E116" s="36"/>
      <c r="F116" s="36"/>
    </row>
    <row r="117" spans="1:6" ht="15.75">
      <c r="A117" s="30" t="s">
        <v>145</v>
      </c>
      <c r="B117" s="98" t="s">
        <v>146</v>
      </c>
      <c r="C117" s="32" t="s">
        <v>21</v>
      </c>
      <c r="D117" s="32" t="s">
        <v>22</v>
      </c>
      <c r="E117" s="32" t="s">
        <v>23</v>
      </c>
      <c r="F117" s="33" t="s">
        <v>24</v>
      </c>
    </row>
    <row r="118" spans="1:6">
      <c r="A118" s="47"/>
      <c r="B118" s="106"/>
      <c r="C118" s="47"/>
      <c r="D118" s="47"/>
      <c r="E118" s="47"/>
      <c r="F118" s="47"/>
    </row>
    <row r="119" spans="1:6" ht="267.75">
      <c r="A119" s="38"/>
      <c r="B119" s="48" t="s">
        <v>112</v>
      </c>
      <c r="C119" s="348"/>
      <c r="D119" s="349"/>
      <c r="E119" s="349"/>
      <c r="F119" s="349"/>
    </row>
    <row r="120" spans="1:6">
      <c r="A120" s="38"/>
      <c r="B120" s="344"/>
      <c r="C120" s="345"/>
      <c r="D120" s="345"/>
      <c r="E120" s="345"/>
      <c r="F120" s="345"/>
    </row>
    <row r="121" spans="1:6">
      <c r="A121" s="38"/>
      <c r="B121" s="102"/>
      <c r="C121" s="44"/>
      <c r="D121" s="43"/>
      <c r="E121" s="44"/>
      <c r="F121" s="44"/>
    </row>
    <row r="122" spans="1:6">
      <c r="A122" s="47"/>
      <c r="B122" s="106"/>
      <c r="C122" s="47"/>
      <c r="D122" s="47"/>
      <c r="E122" s="47"/>
      <c r="F122" s="47"/>
    </row>
    <row r="123" spans="1:6" ht="51">
      <c r="A123" s="38" t="s">
        <v>113</v>
      </c>
      <c r="B123" s="48" t="s">
        <v>116</v>
      </c>
      <c r="C123" s="348"/>
      <c r="D123" s="349"/>
      <c r="E123" s="349"/>
      <c r="F123" s="349"/>
    </row>
    <row r="124" spans="1:6">
      <c r="A124" s="38"/>
      <c r="B124" s="344"/>
      <c r="C124" s="345"/>
      <c r="D124" s="345"/>
      <c r="E124" s="345"/>
      <c r="F124" s="345"/>
    </row>
    <row r="125" spans="1:6">
      <c r="A125" s="38"/>
      <c r="B125" s="102"/>
      <c r="C125" s="44">
        <v>503</v>
      </c>
      <c r="D125" s="43" t="s">
        <v>58</v>
      </c>
      <c r="E125" s="44"/>
      <c r="F125" s="44">
        <f>C125*E125</f>
        <v>0</v>
      </c>
    </row>
    <row r="126" spans="1:6" ht="15">
      <c r="A126" s="346"/>
      <c r="B126" s="346"/>
      <c r="C126" s="346"/>
      <c r="D126" s="346"/>
      <c r="E126" s="346"/>
      <c r="F126" s="346"/>
    </row>
    <row r="127" spans="1:6" ht="51">
      <c r="A127" s="38" t="s">
        <v>115</v>
      </c>
      <c r="B127" s="48" t="s">
        <v>310</v>
      </c>
      <c r="C127" s="348"/>
      <c r="D127" s="349"/>
      <c r="E127" s="349"/>
      <c r="F127" s="349"/>
    </row>
    <row r="128" spans="1:6">
      <c r="A128" s="38"/>
      <c r="B128" s="344"/>
      <c r="C128" s="345"/>
      <c r="D128" s="345"/>
      <c r="E128" s="345"/>
      <c r="F128" s="345"/>
    </row>
    <row r="129" spans="1:6">
      <c r="A129" s="38"/>
      <c r="B129" s="102"/>
      <c r="C129" s="44">
        <v>83</v>
      </c>
      <c r="D129" s="43" t="s">
        <v>58</v>
      </c>
      <c r="E129" s="44"/>
      <c r="F129" s="44">
        <f>C129*E129</f>
        <v>0</v>
      </c>
    </row>
    <row r="130" spans="1:6" ht="15">
      <c r="A130" s="45"/>
      <c r="B130" s="45"/>
      <c r="C130" s="45"/>
      <c r="D130" s="45"/>
      <c r="E130" s="45"/>
      <c r="F130" s="45"/>
    </row>
    <row r="131" spans="1:6" ht="51">
      <c r="A131" s="38" t="s">
        <v>168</v>
      </c>
      <c r="B131" s="48" t="s">
        <v>117</v>
      </c>
      <c r="C131" s="348"/>
      <c r="D131" s="349"/>
      <c r="E131" s="349"/>
      <c r="F131" s="349"/>
    </row>
    <row r="132" spans="1:6">
      <c r="A132" s="38"/>
      <c r="B132" s="344"/>
      <c r="C132" s="345"/>
      <c r="D132" s="345"/>
      <c r="E132" s="345"/>
      <c r="F132" s="345"/>
    </row>
    <row r="133" spans="1:6">
      <c r="A133" s="38"/>
      <c r="B133" s="102"/>
      <c r="C133" s="44">
        <v>38.200000000000003</v>
      </c>
      <c r="D133" s="43" t="s">
        <v>58</v>
      </c>
      <c r="E133" s="44"/>
      <c r="F133" s="44">
        <f>C133*E133</f>
        <v>0</v>
      </c>
    </row>
    <row r="134" spans="1:6" ht="15">
      <c r="A134" s="45"/>
      <c r="B134" s="45"/>
      <c r="C134" s="45"/>
      <c r="D134" s="45"/>
      <c r="E134" s="45"/>
      <c r="F134" s="45"/>
    </row>
    <row r="135" spans="1:6" ht="89.25">
      <c r="A135" s="38" t="s">
        <v>120</v>
      </c>
      <c r="B135" s="48" t="s">
        <v>121</v>
      </c>
      <c r="C135" s="348"/>
      <c r="D135" s="349"/>
      <c r="E135" s="349"/>
      <c r="F135" s="349"/>
    </row>
    <row r="136" spans="1:6">
      <c r="A136" s="38"/>
      <c r="B136" s="344"/>
      <c r="C136" s="345"/>
      <c r="D136" s="345"/>
      <c r="E136" s="345"/>
      <c r="F136" s="345"/>
    </row>
    <row r="137" spans="1:6">
      <c r="A137" s="38"/>
      <c r="B137" s="102"/>
      <c r="C137" s="44">
        <v>328</v>
      </c>
      <c r="D137" s="43" t="s">
        <v>58</v>
      </c>
      <c r="E137" s="44"/>
      <c r="F137" s="44">
        <f>C137*E137</f>
        <v>0</v>
      </c>
    </row>
    <row r="138" spans="1:6" ht="15">
      <c r="A138" s="346"/>
      <c r="B138" s="346"/>
      <c r="C138" s="346"/>
      <c r="D138" s="346"/>
      <c r="E138" s="346"/>
      <c r="F138" s="346"/>
    </row>
    <row r="139" spans="1:6" ht="51">
      <c r="A139" s="38" t="s">
        <v>124</v>
      </c>
      <c r="B139" s="48" t="s">
        <v>125</v>
      </c>
      <c r="C139" s="348"/>
      <c r="D139" s="349"/>
      <c r="E139" s="349"/>
      <c r="F139" s="349"/>
    </row>
    <row r="140" spans="1:6">
      <c r="A140" s="38"/>
      <c r="B140" s="344"/>
      <c r="C140" s="345"/>
      <c r="D140" s="345"/>
      <c r="E140" s="345"/>
      <c r="F140" s="345"/>
    </row>
    <row r="141" spans="1:6">
      <c r="A141" s="38"/>
      <c r="B141" s="102"/>
      <c r="C141" s="44">
        <v>101</v>
      </c>
      <c r="D141" s="43" t="s">
        <v>58</v>
      </c>
      <c r="E141" s="44"/>
      <c r="F141" s="44">
        <f>C141*E141</f>
        <v>0</v>
      </c>
    </row>
    <row r="142" spans="1:6" ht="15">
      <c r="A142" s="346"/>
      <c r="B142" s="346"/>
      <c r="C142" s="346"/>
      <c r="D142" s="346"/>
      <c r="E142" s="346"/>
      <c r="F142" s="346"/>
    </row>
    <row r="143" spans="1:6" ht="15">
      <c r="A143" s="45"/>
      <c r="B143" s="45"/>
      <c r="C143" s="45"/>
      <c r="D143" s="45"/>
      <c r="E143" s="45"/>
      <c r="F143" s="45"/>
    </row>
    <row r="144" spans="1:6" ht="15">
      <c r="A144" s="45"/>
      <c r="B144" s="45"/>
      <c r="C144" s="45"/>
      <c r="D144" s="45"/>
      <c r="E144" s="45"/>
      <c r="F144" s="45"/>
    </row>
    <row r="145" spans="1:6" ht="51">
      <c r="A145" s="38" t="s">
        <v>126</v>
      </c>
      <c r="B145" s="48" t="s">
        <v>166</v>
      </c>
      <c r="C145" s="348"/>
      <c r="D145" s="349"/>
      <c r="E145" s="349"/>
      <c r="F145" s="349"/>
    </row>
    <row r="146" spans="1:6">
      <c r="A146" s="38"/>
      <c r="B146" s="344"/>
      <c r="C146" s="345"/>
      <c r="D146" s="345"/>
      <c r="E146" s="345"/>
      <c r="F146" s="345"/>
    </row>
    <row r="147" spans="1:6">
      <c r="A147" s="38"/>
      <c r="B147" s="102"/>
      <c r="C147" s="44">
        <v>36</v>
      </c>
      <c r="D147" s="43" t="s">
        <v>58</v>
      </c>
      <c r="E147" s="44"/>
      <c r="F147" s="44">
        <f>C147*E147</f>
        <v>0</v>
      </c>
    </row>
    <row r="148" spans="1:6" ht="15">
      <c r="A148" s="45"/>
      <c r="B148" s="45"/>
      <c r="C148" s="45"/>
      <c r="D148" s="45"/>
      <c r="E148" s="45"/>
      <c r="F148" s="45"/>
    </row>
    <row r="149" spans="1:6" ht="204">
      <c r="A149" s="38" t="s">
        <v>167</v>
      </c>
      <c r="B149" s="35" t="s">
        <v>169</v>
      </c>
      <c r="C149" s="348"/>
      <c r="D149" s="349"/>
      <c r="E149" s="349"/>
      <c r="F149" s="349"/>
    </row>
    <row r="150" spans="1:6">
      <c r="A150" s="38"/>
      <c r="B150" s="344"/>
      <c r="C150" s="345"/>
      <c r="D150" s="345"/>
      <c r="E150" s="345"/>
      <c r="F150" s="345"/>
    </row>
    <row r="151" spans="1:6">
      <c r="A151" s="38"/>
      <c r="B151" s="102"/>
      <c r="C151" s="44">
        <v>369</v>
      </c>
      <c r="D151" s="43" t="s">
        <v>58</v>
      </c>
      <c r="E151" s="44"/>
      <c r="F151" s="44">
        <f>C151*E151</f>
        <v>0</v>
      </c>
    </row>
    <row r="152" spans="1:6" ht="15">
      <c r="A152" s="45"/>
      <c r="B152" s="45"/>
      <c r="C152" s="45"/>
      <c r="D152" s="45"/>
      <c r="E152" s="45"/>
      <c r="F152" s="45"/>
    </row>
    <row r="153" spans="1:6" ht="16.5" thickBot="1">
      <c r="A153" s="52"/>
      <c r="B153" s="98" t="s">
        <v>146</v>
      </c>
      <c r="C153" s="334" t="s">
        <v>18</v>
      </c>
      <c r="D153" s="335"/>
      <c r="E153" s="342">
        <f>SUM(F123:F151)</f>
        <v>0</v>
      </c>
      <c r="F153" s="342"/>
    </row>
    <row r="154" spans="1:6" ht="13.5" thickTop="1">
      <c r="A154" s="34"/>
      <c r="B154" s="102"/>
      <c r="C154" s="36"/>
      <c r="D154" s="37"/>
      <c r="E154" s="36"/>
      <c r="F154" s="36"/>
    </row>
    <row r="155" spans="1:6" ht="15.75">
      <c r="A155" s="55"/>
      <c r="B155" s="104"/>
      <c r="C155" s="36"/>
      <c r="D155" s="37"/>
      <c r="E155" s="36"/>
      <c r="F155" s="36"/>
    </row>
    <row r="156" spans="1:6" ht="15.75">
      <c r="A156" s="55"/>
      <c r="B156" s="104"/>
      <c r="C156" s="36"/>
      <c r="D156" s="37"/>
      <c r="E156" s="36"/>
      <c r="F156" s="36"/>
    </row>
    <row r="157" spans="1:6" ht="15.75">
      <c r="A157" s="30" t="s">
        <v>170</v>
      </c>
      <c r="B157" s="98" t="s">
        <v>171</v>
      </c>
      <c r="C157" s="32" t="s">
        <v>21</v>
      </c>
      <c r="D157" s="32" t="s">
        <v>22</v>
      </c>
      <c r="E157" s="32" t="s">
        <v>23</v>
      </c>
      <c r="F157" s="33" t="s">
        <v>24</v>
      </c>
    </row>
    <row r="158" spans="1:6" ht="15.75">
      <c r="A158" s="55"/>
      <c r="B158" s="104"/>
      <c r="C158" s="36"/>
      <c r="D158" s="37"/>
      <c r="E158" s="36"/>
      <c r="F158" s="36"/>
    </row>
    <row r="159" spans="1:6" ht="76.5">
      <c r="A159" s="38" t="s">
        <v>172</v>
      </c>
      <c r="B159" s="48" t="s">
        <v>129</v>
      </c>
      <c r="C159" s="348"/>
      <c r="D159" s="349"/>
      <c r="E159" s="349"/>
      <c r="F159" s="349"/>
    </row>
    <row r="160" spans="1:6">
      <c r="A160" s="38"/>
      <c r="B160" s="344"/>
      <c r="C160" s="345"/>
      <c r="D160" s="345"/>
      <c r="E160" s="345"/>
      <c r="F160" s="345"/>
    </row>
    <row r="161" spans="1:6">
      <c r="A161" s="38"/>
      <c r="B161" s="102"/>
      <c r="C161" s="44">
        <v>576.29999999999995</v>
      </c>
      <c r="D161" s="43" t="s">
        <v>58</v>
      </c>
      <c r="E161" s="44"/>
      <c r="F161" s="44">
        <f>C161*E161</f>
        <v>0</v>
      </c>
    </row>
    <row r="162" spans="1:6" ht="15">
      <c r="A162" s="45"/>
      <c r="B162" s="45"/>
      <c r="C162" s="45"/>
      <c r="D162" s="45"/>
      <c r="E162" s="45"/>
      <c r="F162" s="45"/>
    </row>
    <row r="163" spans="1:6" ht="102">
      <c r="A163" s="38" t="s">
        <v>130</v>
      </c>
      <c r="B163" s="48" t="s">
        <v>131</v>
      </c>
      <c r="C163" s="348"/>
      <c r="D163" s="349"/>
      <c r="E163" s="349"/>
      <c r="F163" s="349"/>
    </row>
    <row r="164" spans="1:6">
      <c r="A164" s="38"/>
      <c r="B164" s="344"/>
      <c r="C164" s="345"/>
      <c r="D164" s="345"/>
      <c r="E164" s="345"/>
      <c r="F164" s="345"/>
    </row>
    <row r="165" spans="1:6">
      <c r="A165" s="38"/>
      <c r="B165" s="102"/>
      <c r="C165" s="44">
        <v>48</v>
      </c>
      <c r="D165" s="43" t="s">
        <v>58</v>
      </c>
      <c r="E165" s="44"/>
      <c r="F165" s="44">
        <f>C165*E165</f>
        <v>0</v>
      </c>
    </row>
    <row r="166" spans="1:6" ht="15">
      <c r="A166" s="346"/>
      <c r="B166" s="346"/>
      <c r="C166" s="346"/>
      <c r="D166" s="346"/>
      <c r="E166" s="346"/>
      <c r="F166" s="346"/>
    </row>
    <row r="167" spans="1:6" ht="51">
      <c r="A167" s="38" t="s">
        <v>132</v>
      </c>
      <c r="B167" s="48" t="s">
        <v>133</v>
      </c>
      <c r="C167" s="348"/>
      <c r="D167" s="349"/>
      <c r="E167" s="349"/>
      <c r="F167" s="349"/>
    </row>
    <row r="168" spans="1:6">
      <c r="A168" s="38"/>
      <c r="B168" s="344"/>
      <c r="C168" s="345"/>
      <c r="D168" s="345"/>
      <c r="E168" s="345"/>
      <c r="F168" s="345"/>
    </row>
    <row r="169" spans="1:6">
      <c r="A169" s="38"/>
      <c r="B169" s="102"/>
      <c r="C169" s="44">
        <v>581</v>
      </c>
      <c r="D169" s="43" t="s">
        <v>58</v>
      </c>
      <c r="E169" s="44"/>
      <c r="F169" s="44">
        <f>C169*E169</f>
        <v>0</v>
      </c>
    </row>
    <row r="170" spans="1:6" ht="15">
      <c r="A170" s="346"/>
      <c r="B170" s="346"/>
      <c r="C170" s="346"/>
      <c r="D170" s="346"/>
      <c r="E170" s="346"/>
      <c r="F170" s="346"/>
    </row>
    <row r="171" spans="1:6" ht="102">
      <c r="A171" s="38" t="s">
        <v>134</v>
      </c>
      <c r="B171" s="48" t="s">
        <v>135</v>
      </c>
      <c r="C171" s="348"/>
      <c r="D171" s="349"/>
      <c r="E171" s="349"/>
      <c r="F171" s="349"/>
    </row>
    <row r="172" spans="1:6">
      <c r="A172" s="38"/>
      <c r="B172" s="344"/>
      <c r="C172" s="345"/>
      <c r="D172" s="345"/>
      <c r="E172" s="345"/>
      <c r="F172" s="345"/>
    </row>
    <row r="173" spans="1:6">
      <c r="A173" s="38"/>
      <c r="B173" s="102"/>
      <c r="C173" s="44">
        <v>30.8</v>
      </c>
      <c r="D173" s="43" t="s">
        <v>55</v>
      </c>
      <c r="E173" s="44"/>
      <c r="F173" s="44">
        <f>C173*E173</f>
        <v>0</v>
      </c>
    </row>
    <row r="174" spans="1:6" ht="15">
      <c r="A174" s="45"/>
      <c r="B174" s="45"/>
      <c r="C174" s="45"/>
      <c r="D174" s="45"/>
      <c r="E174" s="45"/>
      <c r="F174" s="45"/>
    </row>
    <row r="175" spans="1:6" ht="51">
      <c r="A175" s="38" t="s">
        <v>136</v>
      </c>
      <c r="B175" s="48" t="s">
        <v>137</v>
      </c>
      <c r="C175" s="348"/>
      <c r="D175" s="349"/>
      <c r="E175" s="349"/>
      <c r="F175" s="349"/>
    </row>
    <row r="176" spans="1:6">
      <c r="A176" s="38"/>
      <c r="B176" s="344"/>
      <c r="C176" s="345"/>
      <c r="D176" s="345"/>
      <c r="E176" s="345"/>
      <c r="F176" s="345"/>
    </row>
    <row r="177" spans="1:6">
      <c r="A177" s="38"/>
      <c r="B177" s="102"/>
      <c r="C177" s="44">
        <v>132</v>
      </c>
      <c r="D177" s="43" t="s">
        <v>58</v>
      </c>
      <c r="E177" s="44"/>
      <c r="F177" s="44">
        <f>C177*E177</f>
        <v>0</v>
      </c>
    </row>
    <row r="178" spans="1:6" ht="15">
      <c r="A178" s="346"/>
      <c r="B178" s="346"/>
      <c r="C178" s="346"/>
      <c r="D178" s="346"/>
      <c r="E178" s="346"/>
      <c r="F178" s="346"/>
    </row>
    <row r="179" spans="1:6" ht="63.75">
      <c r="A179" s="38" t="s">
        <v>138</v>
      </c>
      <c r="B179" s="48" t="s">
        <v>139</v>
      </c>
      <c r="C179" s="348"/>
      <c r="D179" s="349"/>
      <c r="E179" s="349"/>
      <c r="F179" s="349"/>
    </row>
    <row r="180" spans="1:6">
      <c r="A180" s="38"/>
      <c r="B180" s="344"/>
      <c r="C180" s="345"/>
      <c r="D180" s="345"/>
      <c r="E180" s="345"/>
      <c r="F180" s="345"/>
    </row>
    <row r="181" spans="1:6">
      <c r="A181" s="38"/>
      <c r="B181" s="102"/>
      <c r="C181" s="57">
        <v>9.3000000000000007</v>
      </c>
      <c r="D181" s="43" t="s">
        <v>55</v>
      </c>
      <c r="E181" s="44"/>
      <c r="F181" s="44">
        <f>C181*E181</f>
        <v>0</v>
      </c>
    </row>
    <row r="182" spans="1:6" ht="15">
      <c r="A182" s="346"/>
      <c r="B182" s="346"/>
      <c r="C182" s="346"/>
      <c r="D182" s="346"/>
      <c r="E182" s="346"/>
      <c r="F182" s="346"/>
    </row>
    <row r="183" spans="1:6" ht="63.75">
      <c r="A183" s="38" t="s">
        <v>140</v>
      </c>
      <c r="B183" s="48" t="s">
        <v>141</v>
      </c>
      <c r="C183" s="348"/>
      <c r="D183" s="349"/>
      <c r="E183" s="349"/>
      <c r="F183" s="349"/>
    </row>
    <row r="184" spans="1:6">
      <c r="A184" s="38"/>
      <c r="B184" s="344"/>
      <c r="C184" s="345"/>
      <c r="D184" s="345"/>
      <c r="E184" s="345"/>
      <c r="F184" s="345"/>
    </row>
    <row r="185" spans="1:6">
      <c r="A185" s="38"/>
      <c r="B185" s="102"/>
      <c r="C185" s="57">
        <v>3.3</v>
      </c>
      <c r="D185" s="43" t="s">
        <v>55</v>
      </c>
      <c r="E185" s="44"/>
      <c r="F185" s="44">
        <f>C185*E185</f>
        <v>0</v>
      </c>
    </row>
    <row r="186" spans="1:6" ht="15">
      <c r="A186" s="45"/>
      <c r="B186" s="45"/>
      <c r="C186" s="45"/>
      <c r="D186" s="45"/>
      <c r="E186" s="45"/>
      <c r="F186" s="45"/>
    </row>
    <row r="187" spans="1:6" ht="76.5">
      <c r="A187" s="38" t="s">
        <v>142</v>
      </c>
      <c r="B187" s="48" t="s">
        <v>187</v>
      </c>
      <c r="C187" s="348"/>
      <c r="D187" s="349"/>
      <c r="E187" s="349"/>
      <c r="F187" s="349"/>
    </row>
    <row r="188" spans="1:6">
      <c r="A188" s="38"/>
      <c r="B188" s="344"/>
      <c r="C188" s="345"/>
      <c r="D188" s="345"/>
      <c r="E188" s="345"/>
      <c r="F188" s="345"/>
    </row>
    <row r="189" spans="1:6">
      <c r="A189" s="38"/>
      <c r="B189" s="102"/>
      <c r="C189" s="44">
        <v>436</v>
      </c>
      <c r="D189" s="43" t="s">
        <v>58</v>
      </c>
      <c r="E189" s="44"/>
      <c r="F189" s="44">
        <f>C189*E189</f>
        <v>0</v>
      </c>
    </row>
    <row r="190" spans="1:6" ht="15">
      <c r="A190" s="346"/>
      <c r="B190" s="346"/>
      <c r="C190" s="346"/>
      <c r="D190" s="346"/>
      <c r="E190" s="346"/>
      <c r="F190" s="346"/>
    </row>
    <row r="191" spans="1:6" ht="25.5">
      <c r="A191" s="38" t="s">
        <v>188</v>
      </c>
      <c r="B191" s="48" t="s">
        <v>189</v>
      </c>
      <c r="C191" s="348"/>
      <c r="D191" s="349"/>
      <c r="E191" s="349"/>
      <c r="F191" s="349"/>
    </row>
    <row r="192" spans="1:6">
      <c r="A192" s="38"/>
      <c r="B192" s="344"/>
      <c r="C192" s="345"/>
      <c r="D192" s="345"/>
      <c r="E192" s="345"/>
      <c r="F192" s="345"/>
    </row>
    <row r="193" spans="1:6">
      <c r="A193" s="38"/>
      <c r="B193" s="102"/>
      <c r="C193" s="57">
        <v>48.3</v>
      </c>
      <c r="D193" s="43" t="s">
        <v>50</v>
      </c>
      <c r="E193" s="44"/>
      <c r="F193" s="44">
        <f>C193*E193</f>
        <v>0</v>
      </c>
    </row>
    <row r="194" spans="1:6" ht="15">
      <c r="A194" s="346"/>
      <c r="B194" s="346"/>
      <c r="C194" s="346"/>
      <c r="D194" s="346"/>
      <c r="E194" s="346"/>
      <c r="F194" s="346"/>
    </row>
    <row r="195" spans="1:6" ht="15">
      <c r="A195" s="346"/>
      <c r="B195" s="346"/>
      <c r="C195" s="346"/>
      <c r="D195" s="346"/>
      <c r="E195" s="346"/>
      <c r="F195" s="346"/>
    </row>
    <row r="196" spans="1:6" ht="15">
      <c r="A196" s="45"/>
      <c r="B196" s="45"/>
      <c r="C196" s="45"/>
      <c r="D196" s="45"/>
      <c r="E196" s="45"/>
      <c r="F196" s="45"/>
    </row>
    <row r="197" spans="1:6" ht="15">
      <c r="A197" s="45"/>
      <c r="B197" s="45"/>
      <c r="C197" s="45"/>
      <c r="D197" s="45"/>
      <c r="E197" s="45"/>
      <c r="F197" s="45"/>
    </row>
    <row r="198" spans="1:6" ht="38.25">
      <c r="A198" s="38" t="s">
        <v>190</v>
      </c>
      <c r="B198" s="39" t="s">
        <v>191</v>
      </c>
      <c r="C198" s="348"/>
      <c r="D198" s="349"/>
      <c r="E198" s="349"/>
      <c r="F198" s="349"/>
    </row>
    <row r="199" spans="1:6">
      <c r="A199" s="38"/>
      <c r="B199" s="344"/>
      <c r="C199" s="345"/>
      <c r="D199" s="345"/>
      <c r="E199" s="345"/>
      <c r="F199" s="345"/>
    </row>
    <row r="200" spans="1:6">
      <c r="A200" s="38"/>
      <c r="B200" s="102"/>
      <c r="C200" s="51">
        <v>1</v>
      </c>
      <c r="D200" s="43" t="s">
        <v>64</v>
      </c>
      <c r="E200" s="51"/>
      <c r="F200" s="44">
        <f>C200*E200</f>
        <v>0</v>
      </c>
    </row>
    <row r="201" spans="1:6" ht="15">
      <c r="A201" s="346"/>
      <c r="B201" s="346"/>
      <c r="C201" s="346"/>
      <c r="D201" s="346"/>
      <c r="E201" s="346"/>
      <c r="F201" s="346"/>
    </row>
    <row r="202" spans="1:6" ht="63.75">
      <c r="A202" s="38" t="s">
        <v>192</v>
      </c>
      <c r="B202" s="48" t="s">
        <v>193</v>
      </c>
      <c r="C202" s="348"/>
      <c r="D202" s="349"/>
      <c r="E202" s="349"/>
      <c r="F202" s="349"/>
    </row>
    <row r="203" spans="1:6">
      <c r="A203" s="38"/>
      <c r="B203" s="344"/>
      <c r="C203" s="345"/>
      <c r="D203" s="345"/>
      <c r="E203" s="345"/>
      <c r="F203" s="345"/>
    </row>
    <row r="204" spans="1:6">
      <c r="A204" s="38"/>
      <c r="B204" s="102"/>
      <c r="C204" s="51">
        <v>1</v>
      </c>
      <c r="D204" s="43" t="s">
        <v>64</v>
      </c>
      <c r="E204" s="51"/>
      <c r="F204" s="44">
        <f>C204*E204</f>
        <v>0</v>
      </c>
    </row>
    <row r="205" spans="1:6" ht="15">
      <c r="A205" s="346"/>
      <c r="B205" s="346"/>
      <c r="C205" s="346"/>
      <c r="D205" s="346"/>
      <c r="E205" s="346"/>
      <c r="F205" s="346"/>
    </row>
    <row r="206" spans="1:6" ht="38.25">
      <c r="A206" s="38" t="s">
        <v>194</v>
      </c>
      <c r="B206" s="39" t="s">
        <v>230</v>
      </c>
      <c r="C206" s="348"/>
      <c r="D206" s="349"/>
      <c r="E206" s="349"/>
      <c r="F206" s="349"/>
    </row>
    <row r="207" spans="1:6">
      <c r="A207" s="38"/>
      <c r="B207" s="344"/>
      <c r="C207" s="345"/>
      <c r="D207" s="345"/>
      <c r="E207" s="345"/>
      <c r="F207" s="345"/>
    </row>
    <row r="208" spans="1:6">
      <c r="A208" s="38"/>
      <c r="B208" s="102"/>
      <c r="C208" s="51">
        <v>1</v>
      </c>
      <c r="D208" s="43" t="s">
        <v>64</v>
      </c>
      <c r="E208" s="51"/>
      <c r="F208" s="44">
        <f>C208*E208</f>
        <v>0</v>
      </c>
    </row>
    <row r="209" spans="1:6" ht="15">
      <c r="A209" s="346"/>
      <c r="B209" s="346"/>
      <c r="C209" s="346"/>
      <c r="D209" s="346"/>
      <c r="E209" s="346"/>
      <c r="F209" s="346"/>
    </row>
    <row r="210" spans="1:6" ht="16.5" thickBot="1">
      <c r="A210" s="52"/>
      <c r="B210" s="98" t="s">
        <v>171</v>
      </c>
      <c r="C210" s="334" t="s">
        <v>18</v>
      </c>
      <c r="D210" s="335"/>
      <c r="E210" s="342">
        <f>SUM(F159:F208)</f>
        <v>0</v>
      </c>
      <c r="F210" s="342"/>
    </row>
    <row r="211" spans="1:6" ht="16.5" thickTop="1">
      <c r="A211" s="55"/>
      <c r="B211" s="104"/>
      <c r="C211" s="36"/>
      <c r="D211" s="37"/>
      <c r="E211" s="36"/>
      <c r="F211" s="36"/>
    </row>
    <row r="212" spans="1:6" ht="15.75">
      <c r="A212" s="55"/>
      <c r="B212" s="104"/>
      <c r="C212" s="36"/>
      <c r="D212" s="37"/>
      <c r="E212" s="36"/>
      <c r="F212" s="36"/>
    </row>
    <row r="213" spans="1:6" ht="15.75">
      <c r="A213" s="55"/>
      <c r="B213" s="104"/>
      <c r="C213" s="36"/>
      <c r="D213" s="37"/>
      <c r="E213" s="36"/>
      <c r="F213" s="36"/>
    </row>
    <row r="214" spans="1:6" ht="15.75">
      <c r="A214" s="30" t="s">
        <v>231</v>
      </c>
      <c r="B214" s="98" t="s">
        <v>232</v>
      </c>
      <c r="C214" s="32" t="s">
        <v>21</v>
      </c>
      <c r="D214" s="32" t="s">
        <v>22</v>
      </c>
      <c r="E214" s="32" t="s">
        <v>23</v>
      </c>
      <c r="F214" s="33" t="s">
        <v>24</v>
      </c>
    </row>
    <row r="215" spans="1:6" ht="15.75">
      <c r="A215" s="55"/>
      <c r="B215" s="104"/>
      <c r="C215" s="36"/>
      <c r="D215" s="37"/>
      <c r="E215" s="36"/>
      <c r="F215" s="36"/>
    </row>
    <row r="216" spans="1:6" ht="38.25">
      <c r="A216" s="38" t="s">
        <v>195</v>
      </c>
      <c r="B216" s="48" t="s">
        <v>196</v>
      </c>
      <c r="C216" s="348"/>
      <c r="D216" s="349"/>
      <c r="E216" s="349"/>
      <c r="F216" s="349"/>
    </row>
    <row r="217" spans="1:6">
      <c r="A217" s="38"/>
      <c r="B217" s="344"/>
      <c r="C217" s="345"/>
      <c r="D217" s="345"/>
      <c r="E217" s="345"/>
      <c r="F217" s="345"/>
    </row>
    <row r="218" spans="1:6">
      <c r="A218" s="38"/>
      <c r="B218" s="102"/>
      <c r="C218" s="44">
        <v>178</v>
      </c>
      <c r="D218" s="43" t="s">
        <v>58</v>
      </c>
      <c r="E218" s="44"/>
      <c r="F218" s="44">
        <f>C218*E218</f>
        <v>0</v>
      </c>
    </row>
    <row r="219" spans="1:6" ht="15.75">
      <c r="A219" s="55"/>
      <c r="B219" s="104"/>
      <c r="C219" s="36"/>
      <c r="D219" s="37"/>
      <c r="E219" s="36"/>
      <c r="F219" s="36"/>
    </row>
    <row r="220" spans="1:6" ht="16.5" thickBot="1">
      <c r="A220" s="52"/>
      <c r="B220" s="98" t="s">
        <v>232</v>
      </c>
      <c r="C220" s="334" t="s">
        <v>18</v>
      </c>
      <c r="D220" s="335"/>
      <c r="E220" s="342">
        <f>SUM(F218)</f>
        <v>0</v>
      </c>
      <c r="F220" s="342"/>
    </row>
    <row r="221" spans="1:6" ht="16.5" thickTop="1">
      <c r="A221" s="55"/>
      <c r="B221" s="104"/>
      <c r="C221" s="36"/>
      <c r="D221" s="37"/>
      <c r="E221" s="36"/>
      <c r="F221" s="36"/>
    </row>
    <row r="222" spans="1:6" ht="15.75">
      <c r="A222" s="55"/>
      <c r="B222" s="104"/>
      <c r="C222" s="36"/>
      <c r="D222" s="37"/>
      <c r="E222" s="36"/>
      <c r="F222" s="36"/>
    </row>
    <row r="223" spans="1:6" ht="15.75">
      <c r="A223" s="55"/>
      <c r="B223" s="104"/>
      <c r="C223" s="36"/>
      <c r="D223" s="37"/>
      <c r="E223" s="36"/>
      <c r="F223" s="36"/>
    </row>
    <row r="224" spans="1:6" ht="15.75">
      <c r="A224" s="30" t="s">
        <v>197</v>
      </c>
      <c r="B224" s="98" t="s">
        <v>198</v>
      </c>
      <c r="C224" s="32" t="s">
        <v>21</v>
      </c>
      <c r="D224" s="32" t="s">
        <v>22</v>
      </c>
      <c r="E224" s="32" t="s">
        <v>23</v>
      </c>
      <c r="F224" s="33" t="s">
        <v>24</v>
      </c>
    </row>
    <row r="225" spans="1:6" ht="15.75">
      <c r="A225" s="55"/>
      <c r="B225" s="104"/>
      <c r="C225" s="36"/>
      <c r="D225" s="37"/>
      <c r="E225" s="36"/>
      <c r="F225" s="36"/>
    </row>
    <row r="226" spans="1:6" ht="114.75">
      <c r="A226" s="38" t="s">
        <v>199</v>
      </c>
      <c r="B226" s="48" t="s">
        <v>147</v>
      </c>
      <c r="C226" s="348"/>
      <c r="D226" s="349"/>
      <c r="E226" s="349"/>
      <c r="F226" s="349"/>
    </row>
    <row r="227" spans="1:6">
      <c r="A227" s="38"/>
      <c r="B227" s="344"/>
      <c r="C227" s="345"/>
      <c r="D227" s="345"/>
      <c r="E227" s="345"/>
      <c r="F227" s="345"/>
    </row>
    <row r="228" spans="1:6">
      <c r="A228" s="38"/>
      <c r="B228" s="102"/>
      <c r="C228" s="44">
        <v>8</v>
      </c>
      <c r="D228" s="43" t="s">
        <v>50</v>
      </c>
      <c r="E228" s="44"/>
      <c r="F228" s="44">
        <f>C228*E228</f>
        <v>0</v>
      </c>
    </row>
    <row r="229" spans="1:6" ht="15.75">
      <c r="A229" s="55"/>
      <c r="B229" s="104"/>
      <c r="C229" s="36"/>
      <c r="D229" s="37"/>
      <c r="E229" s="36"/>
      <c r="F229" s="36"/>
    </row>
    <row r="230" spans="1:6" ht="63.75">
      <c r="A230" s="38" t="s">
        <v>148</v>
      </c>
      <c r="B230" s="48" t="s">
        <v>149</v>
      </c>
      <c r="C230" s="348"/>
      <c r="D230" s="349"/>
      <c r="E230" s="349"/>
      <c r="F230" s="349"/>
    </row>
    <row r="231" spans="1:6">
      <c r="A231" s="38"/>
      <c r="B231" s="344"/>
      <c r="C231" s="345"/>
      <c r="D231" s="345"/>
      <c r="E231" s="345"/>
      <c r="F231" s="345"/>
    </row>
    <row r="232" spans="1:6">
      <c r="A232" s="38"/>
      <c r="B232" s="102"/>
      <c r="C232" s="44">
        <v>78</v>
      </c>
      <c r="D232" s="43" t="s">
        <v>50</v>
      </c>
      <c r="E232" s="44"/>
      <c r="F232" s="44">
        <f>C232*E232</f>
        <v>0</v>
      </c>
    </row>
    <row r="233" spans="1:6" ht="15.75">
      <c r="A233" s="55"/>
      <c r="B233" s="104"/>
      <c r="C233" s="36"/>
      <c r="D233" s="37"/>
      <c r="E233" s="36"/>
      <c r="F233" s="36"/>
    </row>
    <row r="234" spans="1:6" ht="16.5" thickBot="1">
      <c r="A234" s="52"/>
      <c r="B234" s="98" t="s">
        <v>198</v>
      </c>
      <c r="C234" s="334" t="s">
        <v>18</v>
      </c>
      <c r="D234" s="335"/>
      <c r="E234" s="342">
        <f>SUM(F226:F232)</f>
        <v>0</v>
      </c>
      <c r="F234" s="342"/>
    </row>
    <row r="235" spans="1:6" ht="16.5" thickTop="1">
      <c r="A235" s="52"/>
      <c r="B235" s="98"/>
      <c r="C235" s="53"/>
      <c r="D235" s="54"/>
      <c r="E235" s="80"/>
      <c r="F235" s="80"/>
    </row>
    <row r="236" spans="1:6" ht="15.75">
      <c r="A236" s="52"/>
      <c r="B236" s="98"/>
      <c r="C236" s="53"/>
      <c r="D236" s="54"/>
      <c r="E236" s="80"/>
      <c r="F236" s="80"/>
    </row>
    <row r="237" spans="1:6" ht="15.75">
      <c r="A237" s="52"/>
      <c r="B237" s="98"/>
      <c r="C237" s="53"/>
      <c r="D237" s="54"/>
      <c r="E237" s="80"/>
      <c r="F237" s="80"/>
    </row>
    <row r="238" spans="1:6" ht="15.75">
      <c r="A238" s="52"/>
      <c r="B238" s="98"/>
      <c r="C238" s="53"/>
      <c r="D238" s="54"/>
      <c r="E238" s="80"/>
      <c r="F238" s="80"/>
    </row>
    <row r="239" spans="1:6" ht="15.75">
      <c r="A239" s="52"/>
      <c r="B239" s="98"/>
      <c r="C239" s="53"/>
      <c r="D239" s="54"/>
      <c r="E239" s="80"/>
      <c r="F239" s="80"/>
    </row>
    <row r="240" spans="1:6" ht="15.75">
      <c r="A240" s="52"/>
      <c r="B240" s="98"/>
      <c r="C240" s="53"/>
      <c r="D240" s="54"/>
      <c r="E240" s="80"/>
      <c r="F240" s="80"/>
    </row>
    <row r="241" spans="1:6" ht="15.75">
      <c r="A241" s="52"/>
      <c r="B241" s="98"/>
      <c r="C241" s="53"/>
      <c r="D241" s="54"/>
      <c r="E241" s="80"/>
      <c r="F241" s="80"/>
    </row>
    <row r="242" spans="1:6" ht="15.75">
      <c r="A242" s="52"/>
      <c r="B242" s="98"/>
      <c r="C242" s="53"/>
      <c r="D242" s="54"/>
      <c r="E242" s="80"/>
      <c r="F242" s="80"/>
    </row>
    <row r="243" spans="1:6" ht="15.75">
      <c r="A243" s="52"/>
      <c r="B243" s="98"/>
      <c r="C243" s="53"/>
      <c r="D243" s="54"/>
      <c r="E243" s="80"/>
      <c r="F243" s="80"/>
    </row>
    <row r="244" spans="1:6" ht="15.75">
      <c r="A244" s="52"/>
      <c r="B244" s="98"/>
      <c r="C244" s="53"/>
      <c r="D244" s="54"/>
      <c r="E244" s="80"/>
      <c r="F244" s="80"/>
    </row>
    <row r="245" spans="1:6" ht="15.75">
      <c r="A245" s="52"/>
      <c r="B245" s="98"/>
      <c r="C245" s="53"/>
      <c r="D245" s="54"/>
      <c r="E245" s="80"/>
      <c r="F245" s="80"/>
    </row>
    <row r="246" spans="1:6" ht="15.75">
      <c r="A246" s="52"/>
      <c r="B246" s="98"/>
      <c r="C246" s="53"/>
      <c r="D246" s="54"/>
      <c r="E246" s="80"/>
      <c r="F246" s="80"/>
    </row>
    <row r="247" spans="1:6" ht="15.75">
      <c r="A247" s="52"/>
      <c r="B247" s="98"/>
      <c r="C247" s="53"/>
      <c r="D247" s="54"/>
      <c r="E247" s="80"/>
      <c r="F247" s="80"/>
    </row>
    <row r="248" spans="1:6" ht="15.75">
      <c r="A248" s="52"/>
      <c r="B248" s="98"/>
      <c r="C248" s="53"/>
      <c r="D248" s="54"/>
      <c r="E248" s="80"/>
      <c r="F248" s="80"/>
    </row>
    <row r="249" spans="1:6" ht="15.75">
      <c r="A249" s="52"/>
      <c r="B249" s="98"/>
      <c r="C249" s="53"/>
      <c r="D249" s="54"/>
      <c r="E249" s="80"/>
      <c r="F249" s="80"/>
    </row>
    <row r="250" spans="1:6" ht="15.75">
      <c r="A250" s="52"/>
      <c r="B250" s="98"/>
      <c r="C250" s="53"/>
      <c r="D250" s="54"/>
      <c r="E250" s="80"/>
      <c r="F250" s="80"/>
    </row>
    <row r="251" spans="1:6" ht="15.75">
      <c r="A251" s="52"/>
      <c r="B251" s="98"/>
      <c r="C251" s="53"/>
      <c r="D251" s="54"/>
      <c r="E251" s="80"/>
      <c r="F251" s="80"/>
    </row>
    <row r="252" spans="1:6" ht="15.75">
      <c r="A252" s="52"/>
      <c r="B252" s="98"/>
      <c r="C252" s="53"/>
      <c r="D252" s="54"/>
      <c r="E252" s="80"/>
      <c r="F252" s="80"/>
    </row>
    <row r="253" spans="1:6" ht="15.75">
      <c r="A253" s="52"/>
      <c r="B253" s="98"/>
      <c r="C253" s="53"/>
      <c r="D253" s="54"/>
      <c r="E253" s="80"/>
      <c r="F253" s="80"/>
    </row>
    <row r="254" spans="1:6" ht="15.75">
      <c r="A254" s="52"/>
      <c r="B254" s="98"/>
      <c r="C254" s="53"/>
      <c r="D254" s="54"/>
      <c r="E254" s="80"/>
      <c r="F254" s="80"/>
    </row>
    <row r="255" spans="1:6" ht="15.75">
      <c r="A255" s="52"/>
      <c r="B255" s="98"/>
      <c r="C255" s="53"/>
      <c r="D255" s="54"/>
      <c r="E255" s="80"/>
      <c r="F255" s="80"/>
    </row>
    <row r="256" spans="1:6" ht="15.75">
      <c r="A256" s="52"/>
      <c r="B256" s="98"/>
      <c r="C256" s="53"/>
      <c r="D256" s="54"/>
      <c r="E256" s="80"/>
      <c r="F256" s="80"/>
    </row>
    <row r="257" spans="1:6" ht="15.75">
      <c r="A257" s="52"/>
      <c r="B257" s="98"/>
      <c r="C257" s="53"/>
      <c r="D257" s="54"/>
      <c r="E257" s="80"/>
      <c r="F257" s="80"/>
    </row>
    <row r="258" spans="1:6" ht="15.75">
      <c r="A258" s="52"/>
      <c r="B258" s="98"/>
      <c r="C258" s="53"/>
      <c r="D258" s="54"/>
      <c r="E258" s="80"/>
      <c r="F258" s="80"/>
    </row>
    <row r="259" spans="1:6" ht="15.75">
      <c r="A259" s="52"/>
      <c r="B259" s="98"/>
      <c r="C259" s="53"/>
      <c r="D259" s="54"/>
      <c r="E259" s="80"/>
      <c r="F259" s="80"/>
    </row>
    <row r="260" spans="1:6" ht="15.75">
      <c r="A260" s="52"/>
      <c r="B260" s="98"/>
      <c r="C260" s="53"/>
      <c r="D260" s="54"/>
      <c r="E260" s="80"/>
      <c r="F260" s="80"/>
    </row>
    <row r="261" spans="1:6" ht="15.75">
      <c r="A261" s="52"/>
      <c r="B261" s="98"/>
      <c r="C261" s="53"/>
      <c r="D261" s="54"/>
      <c r="E261" s="80"/>
      <c r="F261" s="80"/>
    </row>
    <row r="262" spans="1:6" ht="15.75">
      <c r="A262" s="52"/>
      <c r="B262" s="98"/>
      <c r="C262" s="53"/>
      <c r="D262" s="54"/>
      <c r="E262" s="80"/>
      <c r="F262" s="80"/>
    </row>
    <row r="263" spans="1:6" ht="15.75">
      <c r="A263" s="52"/>
      <c r="B263" s="98"/>
      <c r="C263" s="53"/>
      <c r="D263" s="54"/>
      <c r="E263" s="80"/>
      <c r="F263" s="80"/>
    </row>
    <row r="264" spans="1:6" ht="15.75">
      <c r="A264" s="52"/>
      <c r="B264" s="98"/>
      <c r="C264" s="53"/>
      <c r="D264" s="54"/>
      <c r="E264" s="80"/>
      <c r="F264" s="80"/>
    </row>
    <row r="265" spans="1:6" ht="15.75">
      <c r="A265" s="52"/>
      <c r="B265" s="98"/>
      <c r="C265" s="53"/>
      <c r="D265" s="54"/>
      <c r="E265" s="80"/>
      <c r="F265" s="80"/>
    </row>
    <row r="266" spans="1:6" ht="15.75">
      <c r="A266" s="52"/>
      <c r="B266" s="98"/>
      <c r="C266" s="53"/>
      <c r="D266" s="54"/>
      <c r="E266" s="80"/>
      <c r="F266" s="80"/>
    </row>
    <row r="267" spans="1:6" ht="15.75">
      <c r="A267" s="52"/>
      <c r="B267" s="98"/>
      <c r="C267" s="53"/>
      <c r="D267" s="54"/>
      <c r="E267" s="80"/>
      <c r="F267" s="80"/>
    </row>
    <row r="268" spans="1:6" ht="15.75">
      <c r="A268" s="52"/>
      <c r="B268" s="98"/>
      <c r="C268" s="53"/>
      <c r="D268" s="54"/>
      <c r="E268" s="80"/>
      <c r="F268" s="80"/>
    </row>
    <row r="269" spans="1:6" ht="15.75">
      <c r="A269" s="52"/>
      <c r="B269" s="98"/>
      <c r="C269" s="53"/>
      <c r="D269" s="54"/>
      <c r="E269" s="80"/>
      <c r="F269" s="80"/>
    </row>
    <row r="270" spans="1:6" ht="15.75">
      <c r="A270" s="52"/>
      <c r="B270" s="98"/>
      <c r="C270" s="53"/>
      <c r="D270" s="54"/>
      <c r="E270" s="80"/>
      <c r="F270" s="80"/>
    </row>
    <row r="271" spans="1:6" ht="15.75">
      <c r="A271" s="52"/>
      <c r="B271" s="98"/>
      <c r="C271" s="53"/>
      <c r="D271" s="54"/>
      <c r="E271" s="80"/>
      <c r="F271" s="80"/>
    </row>
    <row r="272" spans="1:6" ht="15.75">
      <c r="A272" s="30" t="s">
        <v>150</v>
      </c>
      <c r="B272" s="31" t="s">
        <v>151</v>
      </c>
      <c r="C272" s="32" t="s">
        <v>21</v>
      </c>
      <c r="D272" s="32" t="s">
        <v>22</v>
      </c>
      <c r="E272" s="32" t="s">
        <v>23</v>
      </c>
      <c r="F272" s="33" t="s">
        <v>24</v>
      </c>
    </row>
    <row r="273" spans="1:6" ht="15.75">
      <c r="A273" s="55"/>
      <c r="B273" s="56"/>
      <c r="C273" s="36"/>
      <c r="D273" s="37"/>
      <c r="E273" s="36"/>
      <c r="F273" s="36"/>
    </row>
    <row r="274" spans="1:6" ht="63.75">
      <c r="A274" s="38" t="s">
        <v>152</v>
      </c>
      <c r="B274" s="48" t="s">
        <v>311</v>
      </c>
      <c r="C274" s="36"/>
      <c r="D274" s="49"/>
      <c r="E274" s="49"/>
      <c r="F274" s="49"/>
    </row>
    <row r="275" spans="1:6">
      <c r="A275" s="38"/>
      <c r="B275" s="39"/>
      <c r="C275" s="41"/>
      <c r="D275" s="41"/>
      <c r="E275" s="41"/>
      <c r="F275" s="41"/>
    </row>
    <row r="276" spans="1:6">
      <c r="A276" s="38"/>
      <c r="B276" s="35"/>
      <c r="C276" s="44">
        <v>42.9</v>
      </c>
      <c r="D276" s="43" t="s">
        <v>58</v>
      </c>
      <c r="E276" s="44"/>
      <c r="F276" s="44">
        <f>C276*E276</f>
        <v>0</v>
      </c>
    </row>
    <row r="277" spans="1:6" ht="15.75">
      <c r="A277" s="55"/>
      <c r="B277" s="56"/>
      <c r="C277" s="36"/>
      <c r="D277" s="37"/>
      <c r="E277" s="36"/>
      <c r="F277" s="36"/>
    </row>
    <row r="278" spans="1:6" ht="63.75">
      <c r="A278" s="38" t="s">
        <v>154</v>
      </c>
      <c r="B278" s="48" t="s">
        <v>155</v>
      </c>
      <c r="C278" s="36"/>
      <c r="D278" s="49"/>
      <c r="E278" s="49"/>
      <c r="F278" s="49"/>
    </row>
    <row r="279" spans="1:6">
      <c r="A279" s="38"/>
      <c r="B279" s="39"/>
      <c r="C279" s="41"/>
      <c r="D279" s="41"/>
      <c r="E279" s="41"/>
      <c r="F279" s="41"/>
    </row>
    <row r="280" spans="1:6">
      <c r="A280" s="38"/>
      <c r="B280" s="35"/>
      <c r="C280" s="44">
        <v>10</v>
      </c>
      <c r="D280" s="43" t="s">
        <v>156</v>
      </c>
      <c r="E280" s="44"/>
      <c r="F280" s="44">
        <f>C280*E280</f>
        <v>0</v>
      </c>
    </row>
    <row r="281" spans="1:6">
      <c r="A281" s="38"/>
      <c r="B281" s="35"/>
      <c r="C281" s="44"/>
      <c r="D281" s="43"/>
      <c r="E281" s="44"/>
      <c r="F281" s="44"/>
    </row>
    <row r="282" spans="1:6" ht="51">
      <c r="A282" s="38" t="s">
        <v>157</v>
      </c>
      <c r="B282" s="35" t="s">
        <v>158</v>
      </c>
      <c r="C282" s="44"/>
      <c r="D282" s="43"/>
      <c r="E282" s="44"/>
      <c r="F282" s="44"/>
    </row>
    <row r="283" spans="1:6">
      <c r="A283" s="38"/>
      <c r="B283" s="35"/>
      <c r="C283" s="44">
        <v>43.6</v>
      </c>
      <c r="D283" s="43" t="s">
        <v>159</v>
      </c>
      <c r="E283" s="44"/>
      <c r="F283" s="44">
        <f>C283*E283</f>
        <v>0</v>
      </c>
    </row>
    <row r="284" spans="1:6">
      <c r="A284" s="38"/>
      <c r="B284" s="35"/>
      <c r="C284" s="44"/>
      <c r="D284" s="43"/>
      <c r="E284" s="44"/>
      <c r="F284" s="44"/>
    </row>
    <row r="285" spans="1:6" ht="16.5" thickBot="1">
      <c r="A285" s="52"/>
      <c r="B285" s="31" t="s">
        <v>151</v>
      </c>
      <c r="C285" s="53" t="s">
        <v>18</v>
      </c>
      <c r="D285" s="54"/>
      <c r="E285" s="26">
        <f>SUM(F274:F284)</f>
        <v>0</v>
      </c>
      <c r="F285" s="26"/>
    </row>
    <row r="286" spans="1:6" ht="15.75" thickTop="1">
      <c r="A286" s="45"/>
      <c r="B286" s="97"/>
      <c r="C286" s="60"/>
      <c r="D286" s="60"/>
      <c r="E286" s="60"/>
      <c r="F286" s="60"/>
    </row>
    <row r="287" spans="1:6" ht="15">
      <c r="A287" s="45"/>
      <c r="B287" s="97"/>
      <c r="C287" s="60"/>
      <c r="D287" s="60"/>
      <c r="E287" s="60"/>
      <c r="F287" s="60"/>
    </row>
    <row r="288" spans="1:6" ht="18.75" thickBot="1">
      <c r="A288" s="22" t="s">
        <v>32</v>
      </c>
      <c r="B288" s="99" t="s">
        <v>160</v>
      </c>
      <c r="C288" s="337" t="s">
        <v>18</v>
      </c>
      <c r="D288" s="341"/>
      <c r="E288" s="342">
        <f>E338+E360+E370+E380+E390+E404+E414+E424+E447+E491+E509</f>
        <v>0</v>
      </c>
      <c r="F288" s="342"/>
    </row>
    <row r="289" spans="1:6" ht="15.75" thickTop="1">
      <c r="A289" s="45"/>
      <c r="B289" s="97"/>
      <c r="C289" s="60"/>
      <c r="D289" s="60"/>
      <c r="E289" s="60"/>
      <c r="F289" s="60"/>
    </row>
    <row r="290" spans="1:6" ht="15.75">
      <c r="A290" s="30" t="s">
        <v>161</v>
      </c>
      <c r="B290" s="98" t="s">
        <v>162</v>
      </c>
      <c r="C290" s="32" t="s">
        <v>21</v>
      </c>
      <c r="D290" s="32" t="s">
        <v>22</v>
      </c>
      <c r="E290" s="32" t="s">
        <v>23</v>
      </c>
      <c r="F290" s="33" t="s">
        <v>24</v>
      </c>
    </row>
    <row r="291" spans="1:6" ht="15">
      <c r="A291" s="45"/>
      <c r="B291" s="97"/>
      <c r="C291" s="60"/>
      <c r="D291" s="60"/>
      <c r="E291" s="60"/>
      <c r="F291" s="60"/>
    </row>
    <row r="292" spans="1:6" ht="63.75">
      <c r="A292" s="38" t="s">
        <v>163</v>
      </c>
      <c r="B292" s="48" t="s">
        <v>312</v>
      </c>
      <c r="C292" s="351"/>
      <c r="D292" s="349"/>
      <c r="E292" s="349"/>
      <c r="F292" s="349"/>
    </row>
    <row r="293" spans="1:6">
      <c r="A293" s="38"/>
      <c r="B293" s="344"/>
      <c r="C293" s="345"/>
      <c r="D293" s="345"/>
      <c r="E293" s="345"/>
      <c r="F293" s="345"/>
    </row>
    <row r="294" spans="1:6">
      <c r="A294" s="38"/>
      <c r="B294" s="102"/>
      <c r="C294" s="44">
        <v>368</v>
      </c>
      <c r="D294" s="43" t="s">
        <v>58</v>
      </c>
      <c r="E294" s="44"/>
      <c r="F294" s="44">
        <f>C294*E294</f>
        <v>0</v>
      </c>
    </row>
    <row r="295" spans="1:6" ht="15">
      <c r="A295" s="45"/>
      <c r="B295" s="97"/>
      <c r="C295" s="60"/>
      <c r="D295" s="60"/>
      <c r="E295" s="60"/>
      <c r="F295" s="60"/>
    </row>
    <row r="296" spans="1:6" ht="229.5">
      <c r="A296" s="38" t="s">
        <v>165</v>
      </c>
      <c r="B296" s="48" t="s">
        <v>210</v>
      </c>
      <c r="C296" s="351"/>
      <c r="D296" s="349"/>
      <c r="E296" s="349"/>
      <c r="F296" s="349"/>
    </row>
    <row r="297" spans="1:6">
      <c r="A297" s="38"/>
      <c r="B297" s="344"/>
      <c r="C297" s="345"/>
      <c r="D297" s="345"/>
      <c r="E297" s="345"/>
      <c r="F297" s="345"/>
    </row>
    <row r="298" spans="1:6">
      <c r="A298" s="38"/>
      <c r="B298" s="102"/>
      <c r="C298" s="44">
        <v>109</v>
      </c>
      <c r="D298" s="43" t="s">
        <v>58</v>
      </c>
      <c r="E298" s="44"/>
      <c r="F298" s="44">
        <f>C298*E298</f>
        <v>0</v>
      </c>
    </row>
    <row r="299" spans="1:6" ht="15">
      <c r="A299" s="45"/>
      <c r="B299" s="97"/>
      <c r="C299" s="60"/>
      <c r="D299" s="60"/>
      <c r="E299" s="60"/>
      <c r="F299" s="60"/>
    </row>
    <row r="300" spans="1:6" ht="89.25">
      <c r="A300" s="38" t="s">
        <v>211</v>
      </c>
      <c r="B300" s="48" t="s">
        <v>212</v>
      </c>
      <c r="C300" s="350"/>
      <c r="D300" s="349"/>
      <c r="E300" s="349"/>
      <c r="F300" s="349"/>
    </row>
    <row r="301" spans="1:6">
      <c r="A301" s="38"/>
      <c r="B301" s="344"/>
      <c r="C301" s="345"/>
      <c r="D301" s="345"/>
      <c r="E301" s="345"/>
      <c r="F301" s="345"/>
    </row>
    <row r="302" spans="1:6">
      <c r="A302" s="38"/>
      <c r="B302" s="102"/>
      <c r="C302" s="44">
        <v>35</v>
      </c>
      <c r="D302" s="43" t="s">
        <v>50</v>
      </c>
      <c r="E302" s="44"/>
      <c r="F302" s="44">
        <f>C302*E302</f>
        <v>0</v>
      </c>
    </row>
    <row r="303" spans="1:6" ht="15">
      <c r="A303" s="45"/>
      <c r="B303" s="97"/>
      <c r="C303" s="60"/>
      <c r="D303" s="60"/>
      <c r="E303" s="60"/>
      <c r="F303" s="60"/>
    </row>
    <row r="304" spans="1:6" ht="89.25">
      <c r="A304" s="38" t="s">
        <v>213</v>
      </c>
      <c r="B304" s="48" t="s">
        <v>214</v>
      </c>
      <c r="C304" s="348"/>
      <c r="D304" s="348"/>
      <c r="E304" s="348"/>
      <c r="F304" s="348"/>
    </row>
    <row r="305" spans="1:6">
      <c r="A305" s="38"/>
      <c r="B305" s="344"/>
      <c r="C305" s="345"/>
      <c r="D305" s="345"/>
      <c r="E305" s="345"/>
      <c r="F305" s="345"/>
    </row>
    <row r="306" spans="1:6">
      <c r="A306" s="38"/>
      <c r="B306" s="102"/>
      <c r="C306" s="44">
        <v>25</v>
      </c>
      <c r="D306" s="43" t="s">
        <v>50</v>
      </c>
      <c r="E306" s="44"/>
      <c r="F306" s="44">
        <f>C306*E306</f>
        <v>0</v>
      </c>
    </row>
    <row r="307" spans="1:6" ht="15">
      <c r="A307" s="45"/>
      <c r="B307" s="97"/>
      <c r="C307" s="60"/>
      <c r="D307" s="60"/>
      <c r="E307" s="60"/>
      <c r="F307" s="60"/>
    </row>
    <row r="308" spans="1:6" ht="51">
      <c r="A308" s="38" t="s">
        <v>215</v>
      </c>
      <c r="B308" s="48" t="s">
        <v>173</v>
      </c>
      <c r="C308" s="348"/>
      <c r="D308" s="348"/>
      <c r="E308" s="348"/>
      <c r="F308" s="348"/>
    </row>
    <row r="309" spans="1:6">
      <c r="A309" s="38"/>
      <c r="B309" s="344"/>
      <c r="C309" s="345"/>
      <c r="D309" s="345"/>
      <c r="E309" s="345"/>
      <c r="F309" s="345"/>
    </row>
    <row r="310" spans="1:6">
      <c r="A310" s="38"/>
      <c r="B310" s="102"/>
      <c r="C310" s="44">
        <v>3</v>
      </c>
      <c r="D310" s="43" t="s">
        <v>85</v>
      </c>
      <c r="E310" s="44"/>
      <c r="F310" s="44">
        <f>C310*E310</f>
        <v>0</v>
      </c>
    </row>
    <row r="311" spans="1:6" ht="15">
      <c r="A311" s="45"/>
      <c r="B311" s="97"/>
      <c r="C311" s="60"/>
      <c r="D311" s="60"/>
      <c r="E311" s="60"/>
      <c r="F311" s="60"/>
    </row>
    <row r="312" spans="1:6" ht="63.75">
      <c r="A312" s="38" t="s">
        <v>174</v>
      </c>
      <c r="B312" s="48" t="s">
        <v>175</v>
      </c>
      <c r="C312" s="348"/>
      <c r="D312" s="348"/>
      <c r="E312" s="348"/>
      <c r="F312" s="348"/>
    </row>
    <row r="313" spans="1:6">
      <c r="A313" s="38"/>
      <c r="B313" s="344"/>
      <c r="C313" s="345"/>
      <c r="D313" s="345"/>
      <c r="E313" s="345"/>
      <c r="F313" s="345"/>
    </row>
    <row r="314" spans="1:6">
      <c r="A314" s="38"/>
      <c r="B314" s="102"/>
      <c r="C314" s="44">
        <v>130</v>
      </c>
      <c r="D314" s="43" t="s">
        <v>50</v>
      </c>
      <c r="E314" s="44"/>
      <c r="F314" s="44">
        <f>C314*E314</f>
        <v>0</v>
      </c>
    </row>
    <row r="315" spans="1:6" ht="15">
      <c r="A315" s="45"/>
      <c r="B315" s="97"/>
      <c r="C315" s="60"/>
      <c r="D315" s="60"/>
      <c r="E315" s="60"/>
      <c r="F315" s="60"/>
    </row>
    <row r="316" spans="1:6" ht="76.5">
      <c r="A316" s="38" t="s">
        <v>176</v>
      </c>
      <c r="B316" s="48" t="s">
        <v>313</v>
      </c>
      <c r="C316" s="348"/>
      <c r="D316" s="348"/>
      <c r="E316" s="348"/>
      <c r="F316" s="348"/>
    </row>
    <row r="317" spans="1:6">
      <c r="A317" s="38"/>
      <c r="B317" s="344"/>
      <c r="C317" s="345"/>
      <c r="D317" s="345"/>
      <c r="E317" s="345"/>
      <c r="F317" s="345"/>
    </row>
    <row r="318" spans="1:6">
      <c r="A318" s="38"/>
      <c r="B318" s="102"/>
      <c r="C318" s="44">
        <v>21.5</v>
      </c>
      <c r="D318" s="43" t="s">
        <v>50</v>
      </c>
      <c r="E318" s="44"/>
      <c r="F318" s="44">
        <f>C318*E318</f>
        <v>0</v>
      </c>
    </row>
    <row r="319" spans="1:6" ht="15">
      <c r="A319" s="45"/>
      <c r="B319" s="97"/>
      <c r="C319" s="60"/>
      <c r="D319" s="60"/>
      <c r="E319" s="60"/>
      <c r="F319" s="60"/>
    </row>
    <row r="320" spans="1:6" ht="15">
      <c r="A320" s="45"/>
      <c r="B320" s="97"/>
      <c r="C320" s="60"/>
      <c r="D320" s="60"/>
      <c r="E320" s="60"/>
      <c r="F320" s="60"/>
    </row>
    <row r="321" spans="1:6" ht="15">
      <c r="A321" s="45"/>
      <c r="B321" s="97"/>
      <c r="C321" s="60"/>
      <c r="D321" s="60"/>
      <c r="E321" s="60"/>
      <c r="F321" s="60"/>
    </row>
    <row r="322" spans="1:6" ht="38.25">
      <c r="A322" s="38" t="s">
        <v>178</v>
      </c>
      <c r="B322" s="48" t="s">
        <v>179</v>
      </c>
      <c r="C322" s="348"/>
      <c r="D322" s="348"/>
      <c r="E322" s="348"/>
      <c r="F322" s="348"/>
    </row>
    <row r="323" spans="1:6">
      <c r="A323" s="38"/>
      <c r="B323" s="344"/>
      <c r="C323" s="345"/>
      <c r="D323" s="345"/>
      <c r="E323" s="345"/>
      <c r="F323" s="345"/>
    </row>
    <row r="324" spans="1:6">
      <c r="A324" s="38"/>
      <c r="B324" s="102"/>
      <c r="C324" s="44">
        <v>62</v>
      </c>
      <c r="D324" s="43" t="s">
        <v>50</v>
      </c>
      <c r="E324" s="44"/>
      <c r="F324" s="44">
        <f>C324*E324</f>
        <v>0</v>
      </c>
    </row>
    <row r="325" spans="1:6" ht="15">
      <c r="A325" s="45"/>
      <c r="B325" s="97"/>
      <c r="C325" s="60"/>
      <c r="D325" s="60"/>
      <c r="E325" s="60"/>
      <c r="F325" s="60"/>
    </row>
    <row r="326" spans="1:6" ht="51">
      <c r="A326" s="38" t="s">
        <v>180</v>
      </c>
      <c r="B326" s="48" t="s">
        <v>181</v>
      </c>
      <c r="C326" s="348"/>
      <c r="D326" s="348"/>
      <c r="E326" s="348"/>
      <c r="F326" s="348"/>
    </row>
    <row r="327" spans="1:6">
      <c r="A327" s="38"/>
      <c r="B327" s="344"/>
      <c r="C327" s="345"/>
      <c r="D327" s="345"/>
      <c r="E327" s="345"/>
      <c r="F327" s="345"/>
    </row>
    <row r="328" spans="1:6">
      <c r="A328" s="38"/>
      <c r="B328" s="102"/>
      <c r="C328" s="44">
        <v>53</v>
      </c>
      <c r="D328" s="43" t="s">
        <v>50</v>
      </c>
      <c r="E328" s="44"/>
      <c r="F328" s="44">
        <f>C328*E328</f>
        <v>0</v>
      </c>
    </row>
    <row r="329" spans="1:6" ht="15">
      <c r="A329" s="45"/>
      <c r="B329" s="97"/>
      <c r="C329" s="60"/>
      <c r="D329" s="60"/>
      <c r="E329" s="60"/>
      <c r="F329" s="60"/>
    </row>
    <row r="330" spans="1:6" ht="51">
      <c r="A330" s="38" t="s">
        <v>182</v>
      </c>
      <c r="B330" s="48" t="s">
        <v>183</v>
      </c>
      <c r="C330" s="348"/>
      <c r="D330" s="348"/>
      <c r="E330" s="348"/>
      <c r="F330" s="348"/>
    </row>
    <row r="331" spans="1:6">
      <c r="A331" s="38"/>
      <c r="B331" s="344"/>
      <c r="C331" s="345"/>
      <c r="D331" s="345"/>
      <c r="E331" s="345"/>
      <c r="F331" s="345"/>
    </row>
    <row r="332" spans="1:6">
      <c r="A332" s="38"/>
      <c r="B332" s="102"/>
      <c r="C332" s="44">
        <v>63</v>
      </c>
      <c r="D332" s="43" t="s">
        <v>50</v>
      </c>
      <c r="E332" s="44"/>
      <c r="F332" s="44">
        <f>C332*E332</f>
        <v>0</v>
      </c>
    </row>
    <row r="333" spans="1:6" ht="15">
      <c r="A333" s="45"/>
      <c r="B333" s="97"/>
      <c r="C333" s="60"/>
      <c r="D333" s="60"/>
      <c r="E333" s="60"/>
      <c r="F333" s="60"/>
    </row>
    <row r="334" spans="1:6" ht="51">
      <c r="A334" s="38" t="s">
        <v>184</v>
      </c>
      <c r="B334" s="48" t="s">
        <v>314</v>
      </c>
      <c r="C334" s="348"/>
      <c r="D334" s="348"/>
      <c r="E334" s="348"/>
      <c r="F334" s="348"/>
    </row>
    <row r="335" spans="1:6">
      <c r="A335" s="38"/>
      <c r="B335" s="344"/>
      <c r="C335" s="345"/>
      <c r="D335" s="345"/>
      <c r="E335" s="345"/>
      <c r="F335" s="345"/>
    </row>
    <row r="336" spans="1:6">
      <c r="A336" s="38"/>
      <c r="B336" s="102"/>
      <c r="C336" s="44">
        <v>11</v>
      </c>
      <c r="D336" s="43" t="s">
        <v>85</v>
      </c>
      <c r="E336" s="44"/>
      <c r="F336" s="44">
        <f>C336*E336</f>
        <v>0</v>
      </c>
    </row>
    <row r="337" spans="1:6" ht="15">
      <c r="A337" s="45"/>
      <c r="B337" s="97"/>
      <c r="C337" s="60"/>
      <c r="D337" s="60"/>
      <c r="E337" s="60"/>
      <c r="F337" s="60"/>
    </row>
    <row r="338" spans="1:6" ht="16.5" thickBot="1">
      <c r="A338" s="52"/>
      <c r="B338" s="98" t="s">
        <v>162</v>
      </c>
      <c r="C338" s="334" t="s">
        <v>18</v>
      </c>
      <c r="D338" s="335"/>
      <c r="E338" s="342">
        <f>SUM(F292:F336)</f>
        <v>0</v>
      </c>
      <c r="F338" s="342"/>
    </row>
    <row r="339" spans="1:6" ht="15.75" thickTop="1">
      <c r="A339" s="45"/>
      <c r="B339" s="97"/>
      <c r="C339" s="60"/>
      <c r="D339" s="60"/>
      <c r="E339" s="60"/>
      <c r="F339" s="60"/>
    </row>
    <row r="340" spans="1:6" ht="15">
      <c r="A340" s="45"/>
      <c r="B340" s="97"/>
      <c r="C340" s="60"/>
      <c r="D340" s="60"/>
      <c r="E340" s="60"/>
      <c r="F340" s="60"/>
    </row>
    <row r="341" spans="1:6" ht="15">
      <c r="A341" s="45"/>
      <c r="B341" s="97"/>
      <c r="C341" s="60"/>
      <c r="D341" s="60"/>
      <c r="E341" s="60"/>
      <c r="F341" s="60"/>
    </row>
    <row r="342" spans="1:6" ht="15.75">
      <c r="A342" s="30" t="s">
        <v>221</v>
      </c>
      <c r="B342" s="98" t="s">
        <v>222</v>
      </c>
      <c r="C342" s="32" t="s">
        <v>21</v>
      </c>
      <c r="D342" s="32" t="s">
        <v>22</v>
      </c>
      <c r="E342" s="32" t="s">
        <v>23</v>
      </c>
      <c r="F342" s="33" t="s">
        <v>24</v>
      </c>
    </row>
    <row r="343" spans="1:6" ht="15">
      <c r="A343" s="45"/>
      <c r="B343" s="97"/>
      <c r="C343" s="60"/>
      <c r="D343" s="60"/>
      <c r="E343" s="60"/>
      <c r="F343" s="60"/>
    </row>
    <row r="344" spans="1:6" ht="127.5">
      <c r="A344" s="65" t="s">
        <v>223</v>
      </c>
      <c r="B344" s="66" t="s">
        <v>224</v>
      </c>
      <c r="C344" s="352"/>
      <c r="D344" s="353"/>
      <c r="E344" s="353"/>
      <c r="F344" s="354"/>
    </row>
    <row r="345" spans="1:6" ht="13.5" thickBot="1">
      <c r="A345" s="70"/>
      <c r="B345" s="355"/>
      <c r="C345" s="356"/>
      <c r="D345" s="356"/>
      <c r="E345" s="356"/>
      <c r="F345" s="357"/>
    </row>
    <row r="346" spans="1:6" ht="13.5" thickBot="1">
      <c r="A346" s="74"/>
      <c r="B346" s="107"/>
      <c r="C346" s="76">
        <v>44</v>
      </c>
      <c r="D346" s="77" t="s">
        <v>58</v>
      </c>
      <c r="E346" s="78"/>
      <c r="F346" s="79">
        <f>C346*E346</f>
        <v>0</v>
      </c>
    </row>
    <row r="347" spans="1:6" ht="15">
      <c r="A347" s="45"/>
      <c r="B347" s="97"/>
      <c r="C347" s="60"/>
      <c r="D347" s="60"/>
      <c r="E347" s="60"/>
      <c r="F347" s="60"/>
    </row>
    <row r="348" spans="1:6" ht="38.25">
      <c r="A348" s="65" t="s">
        <v>225</v>
      </c>
      <c r="B348" s="66" t="s">
        <v>226</v>
      </c>
      <c r="C348" s="352"/>
      <c r="D348" s="353"/>
      <c r="E348" s="353"/>
      <c r="F348" s="354"/>
    </row>
    <row r="349" spans="1:6" ht="13.5" thickBot="1">
      <c r="A349" s="70"/>
      <c r="B349" s="355"/>
      <c r="C349" s="356"/>
      <c r="D349" s="356"/>
      <c r="E349" s="356"/>
      <c r="F349" s="357"/>
    </row>
    <row r="350" spans="1:6" ht="13.5" thickBot="1">
      <c r="A350" s="74"/>
      <c r="B350" s="107"/>
      <c r="C350" s="76">
        <v>175</v>
      </c>
      <c r="D350" s="77" t="s">
        <v>50</v>
      </c>
      <c r="E350" s="78"/>
      <c r="F350" s="79">
        <f>C350*E350</f>
        <v>0</v>
      </c>
    </row>
    <row r="351" spans="1:6" ht="15">
      <c r="A351" s="45"/>
      <c r="B351" s="97"/>
      <c r="C351" s="60"/>
      <c r="D351" s="60"/>
      <c r="E351" s="60"/>
      <c r="F351" s="60"/>
    </row>
    <row r="352" spans="1:6" ht="51">
      <c r="A352" s="65" t="s">
        <v>227</v>
      </c>
      <c r="B352" s="66" t="s">
        <v>228</v>
      </c>
      <c r="C352" s="352"/>
      <c r="D352" s="353"/>
      <c r="E352" s="353"/>
      <c r="F352" s="354"/>
    </row>
    <row r="353" spans="1:6" ht="13.5" thickBot="1">
      <c r="A353" s="70"/>
      <c r="B353" s="355"/>
      <c r="C353" s="356"/>
      <c r="D353" s="356"/>
      <c r="E353" s="356"/>
      <c r="F353" s="357"/>
    </row>
    <row r="354" spans="1:6" ht="13.5" thickBot="1">
      <c r="A354" s="74"/>
      <c r="B354" s="107"/>
      <c r="C354" s="76">
        <v>116</v>
      </c>
      <c r="D354" s="77" t="s">
        <v>50</v>
      </c>
      <c r="E354" s="78"/>
      <c r="F354" s="79">
        <f>C354*E354</f>
        <v>0</v>
      </c>
    </row>
    <row r="355" spans="1:6" ht="15">
      <c r="A355" s="45"/>
      <c r="B355" s="97"/>
      <c r="C355" s="60"/>
      <c r="D355" s="60"/>
      <c r="E355" s="60"/>
      <c r="F355" s="60"/>
    </row>
    <row r="356" spans="1:6" ht="140.25">
      <c r="A356" s="65" t="s">
        <v>229</v>
      </c>
      <c r="B356" s="66" t="s">
        <v>233</v>
      </c>
      <c r="C356" s="352"/>
      <c r="D356" s="353"/>
      <c r="E356" s="353"/>
      <c r="F356" s="354"/>
    </row>
    <row r="357" spans="1:6" ht="13.5" thickBot="1">
      <c r="A357" s="70"/>
      <c r="B357" s="355"/>
      <c r="C357" s="356"/>
      <c r="D357" s="356"/>
      <c r="E357" s="356"/>
      <c r="F357" s="357"/>
    </row>
    <row r="358" spans="1:6" ht="13.5" thickBot="1">
      <c r="A358" s="74"/>
      <c r="B358" s="107"/>
      <c r="C358" s="76">
        <v>237</v>
      </c>
      <c r="D358" s="77" t="s">
        <v>58</v>
      </c>
      <c r="E358" s="78"/>
      <c r="F358" s="79">
        <f>C358*E358</f>
        <v>0</v>
      </c>
    </row>
    <row r="359" spans="1:6" ht="15">
      <c r="A359" s="45"/>
      <c r="B359" s="97"/>
      <c r="C359" s="60"/>
      <c r="D359" s="60"/>
      <c r="E359" s="60"/>
      <c r="F359" s="60"/>
    </row>
    <row r="360" spans="1:6" ht="16.5" thickBot="1">
      <c r="A360" s="52"/>
      <c r="B360" s="98" t="s">
        <v>222</v>
      </c>
      <c r="C360" s="334" t="s">
        <v>18</v>
      </c>
      <c r="D360" s="335"/>
      <c r="E360" s="342">
        <f>SUM(F344:F358)</f>
        <v>0</v>
      </c>
      <c r="F360" s="342"/>
    </row>
    <row r="361" spans="1:6" ht="15.75" thickTop="1">
      <c r="A361" s="45"/>
      <c r="B361" s="97"/>
      <c r="C361" s="60"/>
      <c r="D361" s="60"/>
      <c r="E361" s="60"/>
      <c r="F361" s="60"/>
    </row>
    <row r="362" spans="1:6" ht="15">
      <c r="A362" s="45"/>
      <c r="B362" s="97"/>
      <c r="C362" s="60"/>
      <c r="D362" s="60"/>
      <c r="E362" s="60"/>
      <c r="F362" s="60"/>
    </row>
    <row r="363" spans="1:6" ht="15">
      <c r="A363" s="45"/>
      <c r="B363" s="97"/>
      <c r="C363" s="60"/>
      <c r="D363" s="60"/>
      <c r="E363" s="60"/>
      <c r="F363" s="60"/>
    </row>
    <row r="364" spans="1:6" ht="15.75">
      <c r="A364" s="30" t="s">
        <v>234</v>
      </c>
      <c r="B364" s="98" t="s">
        <v>200</v>
      </c>
      <c r="C364" s="32" t="s">
        <v>21</v>
      </c>
      <c r="D364" s="32" t="s">
        <v>22</v>
      </c>
      <c r="E364" s="32" t="s">
        <v>23</v>
      </c>
      <c r="F364" s="33" t="s">
        <v>24</v>
      </c>
    </row>
    <row r="365" spans="1:6" ht="15">
      <c r="A365" s="45"/>
      <c r="B365" s="97"/>
      <c r="C365" s="60"/>
      <c r="D365" s="60"/>
      <c r="E365" s="60"/>
      <c r="F365" s="60"/>
    </row>
    <row r="366" spans="1:6" ht="51">
      <c r="A366" s="38" t="s">
        <v>201</v>
      </c>
      <c r="B366" s="48" t="s">
        <v>315</v>
      </c>
      <c r="C366" s="350"/>
      <c r="D366" s="348"/>
      <c r="E366" s="348"/>
      <c r="F366" s="348"/>
    </row>
    <row r="367" spans="1:6">
      <c r="A367" s="38"/>
      <c r="B367" s="344"/>
      <c r="C367" s="345"/>
      <c r="D367" s="345"/>
      <c r="E367" s="345"/>
      <c r="F367" s="345"/>
    </row>
    <row r="368" spans="1:6">
      <c r="A368" s="38"/>
      <c r="B368" s="102"/>
      <c r="C368" s="44">
        <v>1</v>
      </c>
      <c r="D368" s="43" t="s">
        <v>85</v>
      </c>
      <c r="E368" s="44"/>
      <c r="F368" s="44">
        <f>C368*E368</f>
        <v>0</v>
      </c>
    </row>
    <row r="369" spans="1:6" ht="15">
      <c r="A369" s="45"/>
      <c r="B369" s="97"/>
      <c r="C369" s="60"/>
      <c r="D369" s="60"/>
      <c r="E369" s="60"/>
      <c r="F369" s="60"/>
    </row>
    <row r="370" spans="1:6" ht="16.5" thickBot="1">
      <c r="A370" s="52"/>
      <c r="B370" s="98" t="s">
        <v>200</v>
      </c>
      <c r="C370" s="334" t="s">
        <v>18</v>
      </c>
      <c r="D370" s="335"/>
      <c r="E370" s="342">
        <f>SUM(F366:F368)</f>
        <v>0</v>
      </c>
      <c r="F370" s="342"/>
    </row>
    <row r="371" spans="1:6" ht="15.75" thickTop="1">
      <c r="A371" s="45"/>
      <c r="B371" s="97"/>
      <c r="C371" s="60"/>
      <c r="D371" s="60"/>
      <c r="E371" s="60"/>
      <c r="F371" s="60"/>
    </row>
    <row r="372" spans="1:6" ht="15">
      <c r="A372" s="45"/>
      <c r="B372" s="97"/>
      <c r="C372" s="60"/>
      <c r="D372" s="60"/>
      <c r="E372" s="60"/>
      <c r="F372" s="60"/>
    </row>
    <row r="373" spans="1:6" ht="15">
      <c r="A373" s="45"/>
      <c r="B373" s="97"/>
      <c r="C373" s="60"/>
      <c r="D373" s="60"/>
      <c r="E373" s="60"/>
      <c r="F373" s="60"/>
    </row>
    <row r="374" spans="1:6" ht="15.75">
      <c r="A374" s="30" t="s">
        <v>203</v>
      </c>
      <c r="B374" s="98" t="s">
        <v>204</v>
      </c>
      <c r="C374" s="32" t="s">
        <v>21</v>
      </c>
      <c r="D374" s="32" t="s">
        <v>22</v>
      </c>
      <c r="E374" s="32" t="s">
        <v>23</v>
      </c>
      <c r="F374" s="33" t="s">
        <v>24</v>
      </c>
    </row>
    <row r="375" spans="1:6" ht="15">
      <c r="A375" s="45"/>
      <c r="B375" s="97"/>
      <c r="C375" s="60"/>
      <c r="D375" s="60"/>
      <c r="E375" s="60"/>
      <c r="F375" s="60"/>
    </row>
    <row r="376" spans="1:6" ht="216.75">
      <c r="A376" s="38" t="s">
        <v>205</v>
      </c>
      <c r="B376" s="48" t="s">
        <v>263</v>
      </c>
      <c r="C376" s="350"/>
      <c r="D376" s="348"/>
      <c r="E376" s="348"/>
      <c r="F376" s="348"/>
    </row>
    <row r="377" spans="1:6">
      <c r="A377" s="38"/>
      <c r="B377" s="344"/>
      <c r="C377" s="345"/>
      <c r="D377" s="345"/>
      <c r="E377" s="345"/>
      <c r="F377" s="345"/>
    </row>
    <row r="378" spans="1:6">
      <c r="A378" s="38"/>
      <c r="B378" s="102"/>
      <c r="C378" s="44">
        <v>4</v>
      </c>
      <c r="D378" s="43" t="s">
        <v>85</v>
      </c>
      <c r="E378" s="44"/>
      <c r="F378" s="44">
        <f>C378*E378</f>
        <v>0</v>
      </c>
    </row>
    <row r="379" spans="1:6" ht="15">
      <c r="A379" s="45"/>
      <c r="B379" s="97"/>
      <c r="C379" s="60"/>
      <c r="D379" s="60"/>
      <c r="E379" s="60"/>
      <c r="F379" s="60"/>
    </row>
    <row r="380" spans="1:6" ht="16.5" thickBot="1">
      <c r="A380" s="52"/>
      <c r="B380" s="98" t="s">
        <v>204</v>
      </c>
      <c r="C380" s="334" t="s">
        <v>18</v>
      </c>
      <c r="D380" s="335"/>
      <c r="E380" s="342">
        <f>SUM(F376:F379)</f>
        <v>0</v>
      </c>
      <c r="F380" s="342"/>
    </row>
    <row r="381" spans="1:6" ht="15.75" thickTop="1">
      <c r="A381" s="45"/>
      <c r="B381" s="97"/>
      <c r="C381" s="60"/>
      <c r="D381" s="60"/>
      <c r="E381" s="60"/>
      <c r="F381" s="60"/>
    </row>
    <row r="382" spans="1:6" ht="15">
      <c r="A382" s="45"/>
      <c r="B382" s="97"/>
      <c r="C382" s="60"/>
      <c r="D382" s="60"/>
      <c r="E382" s="60"/>
      <c r="F382" s="60"/>
    </row>
    <row r="383" spans="1:6" ht="15">
      <c r="A383" s="45"/>
      <c r="B383" s="97"/>
      <c r="C383" s="60"/>
      <c r="D383" s="60"/>
      <c r="E383" s="60"/>
      <c r="F383" s="60"/>
    </row>
    <row r="384" spans="1:6" ht="15.75">
      <c r="A384" s="30" t="s">
        <v>242</v>
      </c>
      <c r="B384" s="98" t="s">
        <v>243</v>
      </c>
      <c r="C384" s="32" t="s">
        <v>21</v>
      </c>
      <c r="D384" s="32" t="s">
        <v>22</v>
      </c>
      <c r="E384" s="32" t="s">
        <v>23</v>
      </c>
      <c r="F384" s="33" t="s">
        <v>24</v>
      </c>
    </row>
    <row r="385" spans="1:6" ht="15">
      <c r="A385" s="45"/>
      <c r="B385" s="97"/>
      <c r="C385" s="60"/>
      <c r="D385" s="60"/>
      <c r="E385" s="60"/>
      <c r="F385" s="60"/>
    </row>
    <row r="386" spans="1:6" ht="114.75">
      <c r="A386" s="38" t="s">
        <v>244</v>
      </c>
      <c r="B386" s="48" t="s">
        <v>245</v>
      </c>
      <c r="C386" s="350"/>
      <c r="D386" s="348"/>
      <c r="E386" s="348"/>
      <c r="F386" s="348"/>
    </row>
    <row r="387" spans="1:6">
      <c r="A387" s="38"/>
      <c r="B387" s="344"/>
      <c r="C387" s="345"/>
      <c r="D387" s="345"/>
      <c r="E387" s="345"/>
      <c r="F387" s="345"/>
    </row>
    <row r="388" spans="1:6">
      <c r="A388" s="38"/>
      <c r="B388" s="102"/>
      <c r="C388" s="44">
        <v>11.6</v>
      </c>
      <c r="D388" s="43" t="s">
        <v>58</v>
      </c>
      <c r="E388" s="44"/>
      <c r="F388" s="44">
        <f>C388*E388</f>
        <v>0</v>
      </c>
    </row>
    <row r="389" spans="1:6" ht="15">
      <c r="A389" s="45"/>
      <c r="B389" s="97"/>
      <c r="C389" s="60"/>
      <c r="D389" s="60"/>
      <c r="E389" s="60"/>
      <c r="F389" s="60"/>
    </row>
    <row r="390" spans="1:6" ht="16.5" thickBot="1">
      <c r="A390" s="52"/>
      <c r="B390" s="98" t="s">
        <v>243</v>
      </c>
      <c r="C390" s="334" t="s">
        <v>18</v>
      </c>
      <c r="D390" s="335"/>
      <c r="E390" s="342">
        <f>SUM(F388)</f>
        <v>0</v>
      </c>
      <c r="F390" s="342"/>
    </row>
    <row r="391" spans="1:6" ht="15.75" thickTop="1">
      <c r="A391" s="45"/>
      <c r="B391" s="97"/>
      <c r="C391" s="60"/>
      <c r="D391" s="60"/>
      <c r="E391" s="60"/>
      <c r="F391" s="60"/>
    </row>
    <row r="392" spans="1:6" ht="15">
      <c r="A392" s="45"/>
      <c r="B392" s="97"/>
      <c r="C392" s="60"/>
      <c r="D392" s="60"/>
      <c r="E392" s="60"/>
      <c r="F392" s="60"/>
    </row>
    <row r="393" spans="1:6" ht="15">
      <c r="A393" s="45"/>
      <c r="B393" s="97"/>
      <c r="C393" s="60"/>
      <c r="D393" s="60"/>
      <c r="E393" s="60"/>
      <c r="F393" s="60"/>
    </row>
    <row r="394" spans="1:6" ht="15.75">
      <c r="A394" s="30" t="s">
        <v>246</v>
      </c>
      <c r="B394" s="98" t="s">
        <v>247</v>
      </c>
      <c r="C394" s="32" t="s">
        <v>21</v>
      </c>
      <c r="D394" s="32" t="s">
        <v>22</v>
      </c>
      <c r="E394" s="32" t="s">
        <v>23</v>
      </c>
      <c r="F394" s="33" t="s">
        <v>24</v>
      </c>
    </row>
    <row r="395" spans="1:6" ht="15">
      <c r="A395" s="45"/>
      <c r="B395" s="97"/>
      <c r="C395" s="60"/>
      <c r="D395" s="60"/>
      <c r="E395" s="60"/>
      <c r="F395" s="60"/>
    </row>
    <row r="396" spans="1:6" ht="102">
      <c r="A396" s="38" t="s">
        <v>248</v>
      </c>
      <c r="B396" s="48" t="s">
        <v>330</v>
      </c>
      <c r="C396" s="350"/>
      <c r="D396" s="348"/>
      <c r="E396" s="348"/>
      <c r="F396" s="348"/>
    </row>
    <row r="397" spans="1:6">
      <c r="A397" s="38"/>
      <c r="B397" s="344"/>
      <c r="C397" s="345"/>
      <c r="D397" s="345"/>
      <c r="E397" s="345"/>
      <c r="F397" s="345"/>
    </row>
    <row r="398" spans="1:6">
      <c r="A398" s="38"/>
      <c r="B398" s="102"/>
      <c r="C398" s="57">
        <v>103</v>
      </c>
      <c r="D398" s="43" t="s">
        <v>58</v>
      </c>
      <c r="E398" s="44"/>
      <c r="F398" s="44">
        <f>C398*E398</f>
        <v>0</v>
      </c>
    </row>
    <row r="399" spans="1:6" ht="15">
      <c r="A399" s="45"/>
      <c r="B399" s="97"/>
      <c r="C399" s="60"/>
      <c r="D399" s="60"/>
      <c r="E399" s="60"/>
      <c r="F399" s="60"/>
    </row>
    <row r="400" spans="1:6" ht="102">
      <c r="A400" s="38" t="s">
        <v>250</v>
      </c>
      <c r="B400" s="48" t="s">
        <v>270</v>
      </c>
      <c r="C400" s="350"/>
      <c r="D400" s="348"/>
      <c r="E400" s="348"/>
      <c r="F400" s="348"/>
    </row>
    <row r="401" spans="1:6">
      <c r="A401" s="38"/>
      <c r="B401" s="344"/>
      <c r="C401" s="345"/>
      <c r="D401" s="345"/>
      <c r="E401" s="345"/>
      <c r="F401" s="345"/>
    </row>
    <row r="402" spans="1:6">
      <c r="A402" s="38"/>
      <c r="B402" s="102"/>
      <c r="C402" s="44">
        <v>11.6</v>
      </c>
      <c r="D402" s="43" t="s">
        <v>58</v>
      </c>
      <c r="E402" s="44"/>
      <c r="F402" s="44">
        <f>C402*E402</f>
        <v>0</v>
      </c>
    </row>
    <row r="403" spans="1:6" ht="15">
      <c r="A403" s="45"/>
      <c r="B403" s="97"/>
      <c r="C403" s="60"/>
      <c r="D403" s="60"/>
      <c r="E403" s="60"/>
      <c r="F403" s="60"/>
    </row>
    <row r="404" spans="1:6" ht="16.5" thickBot="1">
      <c r="A404" s="52"/>
      <c r="B404" s="98" t="s">
        <v>247</v>
      </c>
      <c r="C404" s="334" t="s">
        <v>18</v>
      </c>
      <c r="D404" s="335"/>
      <c r="E404" s="342">
        <f>SUM(F396:F402)</f>
        <v>0</v>
      </c>
      <c r="F404" s="342"/>
    </row>
    <row r="405" spans="1:6" ht="15.75" thickTop="1">
      <c r="A405" s="45"/>
      <c r="B405" s="97"/>
      <c r="C405" s="60"/>
      <c r="D405" s="60"/>
      <c r="E405" s="60"/>
      <c r="F405" s="60"/>
    </row>
    <row r="406" spans="1:6" ht="15">
      <c r="A406" s="45"/>
      <c r="B406" s="97"/>
      <c r="C406" s="60"/>
      <c r="D406" s="60"/>
      <c r="E406" s="60"/>
      <c r="F406" s="60"/>
    </row>
    <row r="407" spans="1:6" ht="15">
      <c r="A407" s="45"/>
      <c r="B407" s="97"/>
      <c r="C407" s="60"/>
      <c r="D407" s="60"/>
      <c r="E407" s="60"/>
      <c r="F407" s="60"/>
    </row>
    <row r="408" spans="1:6" ht="15.75">
      <c r="A408" s="30" t="s">
        <v>271</v>
      </c>
      <c r="B408" s="98" t="s">
        <v>272</v>
      </c>
      <c r="C408" s="32" t="s">
        <v>21</v>
      </c>
      <c r="D408" s="32" t="s">
        <v>22</v>
      </c>
      <c r="E408" s="32" t="s">
        <v>23</v>
      </c>
      <c r="F408" s="33" t="s">
        <v>24</v>
      </c>
    </row>
    <row r="409" spans="1:6" ht="15">
      <c r="A409" s="45"/>
      <c r="B409" s="97"/>
      <c r="C409" s="60"/>
      <c r="D409" s="60"/>
      <c r="E409" s="60"/>
      <c r="F409" s="60"/>
    </row>
    <row r="410" spans="1:6" ht="63.75">
      <c r="A410" s="38" t="s">
        <v>273</v>
      </c>
      <c r="B410" s="48" t="s">
        <v>274</v>
      </c>
      <c r="C410" s="350"/>
      <c r="D410" s="348"/>
      <c r="E410" s="348"/>
      <c r="F410" s="348"/>
    </row>
    <row r="411" spans="1:6">
      <c r="A411" s="38"/>
      <c r="B411" s="344"/>
      <c r="C411" s="345"/>
      <c r="D411" s="345"/>
      <c r="E411" s="345"/>
      <c r="F411" s="345"/>
    </row>
    <row r="412" spans="1:6">
      <c r="A412" s="38"/>
      <c r="B412" s="102"/>
      <c r="C412" s="57">
        <v>325</v>
      </c>
      <c r="D412" s="43" t="s">
        <v>58</v>
      </c>
      <c r="E412" s="44"/>
      <c r="F412" s="44">
        <f>C412*E412</f>
        <v>0</v>
      </c>
    </row>
    <row r="413" spans="1:6" ht="15">
      <c r="A413" s="45"/>
      <c r="B413" s="97"/>
      <c r="C413" s="60"/>
      <c r="D413" s="60"/>
      <c r="E413" s="60"/>
      <c r="F413" s="60"/>
    </row>
    <row r="414" spans="1:6" ht="16.5" thickBot="1">
      <c r="A414" s="52"/>
      <c r="B414" s="98" t="s">
        <v>272</v>
      </c>
      <c r="C414" s="334" t="s">
        <v>18</v>
      </c>
      <c r="D414" s="335"/>
      <c r="E414" s="342">
        <f>SUM(F412:F412)</f>
        <v>0</v>
      </c>
      <c r="F414" s="342"/>
    </row>
    <row r="415" spans="1:6" ht="15.75" thickTop="1">
      <c r="A415" s="45"/>
      <c r="B415" s="97"/>
      <c r="C415" s="60"/>
      <c r="D415" s="60"/>
      <c r="E415" s="60"/>
      <c r="F415" s="60"/>
    </row>
    <row r="416" spans="1:6" ht="15">
      <c r="A416" s="45"/>
      <c r="B416" s="97"/>
      <c r="C416" s="60"/>
      <c r="D416" s="60"/>
      <c r="E416" s="60"/>
      <c r="F416" s="60"/>
    </row>
    <row r="417" spans="1:6" ht="15">
      <c r="A417" s="45"/>
      <c r="B417" s="97"/>
      <c r="C417" s="60"/>
      <c r="D417" s="60"/>
      <c r="E417" s="60"/>
      <c r="F417" s="60"/>
    </row>
    <row r="418" spans="1:6" ht="15.75">
      <c r="A418" s="30" t="s">
        <v>277</v>
      </c>
      <c r="B418" s="98" t="s">
        <v>278</v>
      </c>
      <c r="C418" s="32" t="s">
        <v>21</v>
      </c>
      <c r="D418" s="32" t="s">
        <v>22</v>
      </c>
      <c r="E418" s="32" t="s">
        <v>23</v>
      </c>
      <c r="F418" s="33" t="s">
        <v>24</v>
      </c>
    </row>
    <row r="419" spans="1:6" ht="15">
      <c r="A419" s="45"/>
      <c r="B419" s="97"/>
      <c r="C419" s="60"/>
      <c r="D419" s="60"/>
      <c r="E419" s="60"/>
      <c r="F419" s="60"/>
    </row>
    <row r="420" spans="1:6" ht="89.25">
      <c r="A420" s="38" t="s">
        <v>279</v>
      </c>
      <c r="B420" s="48" t="s">
        <v>253</v>
      </c>
      <c r="C420" s="350"/>
      <c r="D420" s="348"/>
      <c r="E420" s="348"/>
      <c r="F420" s="348"/>
    </row>
    <row r="421" spans="1:6">
      <c r="A421" s="38"/>
      <c r="B421" s="344"/>
      <c r="C421" s="345"/>
      <c r="D421" s="345"/>
      <c r="E421" s="345"/>
      <c r="F421" s="345"/>
    </row>
    <row r="422" spans="1:6">
      <c r="A422" s="38"/>
      <c r="B422" s="102"/>
      <c r="C422" s="44">
        <v>412</v>
      </c>
      <c r="D422" s="43" t="s">
        <v>58</v>
      </c>
      <c r="E422" s="44"/>
      <c r="F422" s="44">
        <f>C422*E422</f>
        <v>0</v>
      </c>
    </row>
    <row r="423" spans="1:6" ht="15">
      <c r="A423" s="45"/>
      <c r="B423" s="97"/>
      <c r="C423" s="60"/>
      <c r="D423" s="60"/>
      <c r="E423" s="60"/>
      <c r="F423" s="60"/>
    </row>
    <row r="424" spans="1:6" ht="16.5" thickBot="1">
      <c r="A424" s="52"/>
      <c r="B424" s="98" t="s">
        <v>278</v>
      </c>
      <c r="C424" s="334" t="s">
        <v>18</v>
      </c>
      <c r="D424" s="335"/>
      <c r="E424" s="342">
        <f>SUM(F422:F422)</f>
        <v>0</v>
      </c>
      <c r="F424" s="342"/>
    </row>
    <row r="425" spans="1:6" ht="15.75" thickTop="1">
      <c r="A425" s="45"/>
      <c r="B425" s="97"/>
      <c r="C425" s="60"/>
      <c r="D425" s="60"/>
      <c r="E425" s="60"/>
      <c r="F425" s="60"/>
    </row>
    <row r="426" spans="1:6" ht="15">
      <c r="A426" s="45"/>
      <c r="B426" s="97"/>
      <c r="C426" s="60"/>
      <c r="D426" s="60"/>
      <c r="E426" s="60"/>
      <c r="F426" s="60"/>
    </row>
    <row r="427" spans="1:6" ht="15">
      <c r="A427" s="45"/>
      <c r="B427" s="97"/>
      <c r="C427" s="60"/>
      <c r="D427" s="60"/>
      <c r="E427" s="60"/>
      <c r="F427" s="60"/>
    </row>
    <row r="428" spans="1:6" ht="15.75">
      <c r="A428" s="30" t="s">
        <v>254</v>
      </c>
      <c r="B428" s="98" t="s">
        <v>255</v>
      </c>
      <c r="C428" s="32" t="s">
        <v>21</v>
      </c>
      <c r="D428" s="32" t="s">
        <v>22</v>
      </c>
      <c r="E428" s="32" t="s">
        <v>23</v>
      </c>
      <c r="F428" s="33" t="s">
        <v>24</v>
      </c>
    </row>
    <row r="429" spans="1:6" ht="15">
      <c r="A429" s="45"/>
      <c r="B429" s="97"/>
      <c r="C429" s="60"/>
      <c r="D429" s="60"/>
      <c r="E429" s="60"/>
      <c r="F429" s="60"/>
    </row>
    <row r="430" spans="1:6" ht="140.25">
      <c r="A430" s="38" t="s">
        <v>256</v>
      </c>
      <c r="B430" s="108" t="s">
        <v>331</v>
      </c>
      <c r="C430" s="350"/>
      <c r="D430" s="348"/>
      <c r="E430" s="348"/>
      <c r="F430" s="348"/>
    </row>
    <row r="431" spans="1:6">
      <c r="A431" s="38"/>
      <c r="B431" s="344"/>
      <c r="C431" s="345"/>
      <c r="D431" s="345"/>
      <c r="E431" s="345"/>
      <c r="F431" s="345"/>
    </row>
    <row r="432" spans="1:6">
      <c r="A432" s="38"/>
      <c r="B432" s="102"/>
      <c r="C432" s="44">
        <v>57.3</v>
      </c>
      <c r="D432" s="43" t="s">
        <v>58</v>
      </c>
      <c r="E432" s="44"/>
      <c r="F432" s="44">
        <f>C432*E432</f>
        <v>0</v>
      </c>
    </row>
    <row r="433" spans="1:6" ht="15">
      <c r="A433" s="45"/>
      <c r="B433" s="97"/>
      <c r="C433" s="60"/>
      <c r="D433" s="60"/>
      <c r="E433" s="60"/>
      <c r="F433" s="60"/>
    </row>
    <row r="434" spans="1:6" ht="102">
      <c r="A434" s="38" t="s">
        <v>258</v>
      </c>
      <c r="B434" s="48" t="s">
        <v>259</v>
      </c>
      <c r="C434" s="350"/>
      <c r="D434" s="348"/>
      <c r="E434" s="348"/>
      <c r="F434" s="348"/>
    </row>
    <row r="435" spans="1:6">
      <c r="A435" s="38"/>
      <c r="B435" s="344"/>
      <c r="C435" s="345"/>
      <c r="D435" s="345"/>
      <c r="E435" s="345"/>
      <c r="F435" s="345"/>
    </row>
    <row r="436" spans="1:6">
      <c r="A436" s="38"/>
      <c r="B436" s="102"/>
      <c r="C436" s="44">
        <v>12.6</v>
      </c>
      <c r="D436" s="43" t="s">
        <v>58</v>
      </c>
      <c r="E436" s="44"/>
      <c r="F436" s="44">
        <f>C436*E436</f>
        <v>0</v>
      </c>
    </row>
    <row r="437" spans="1:6" ht="15">
      <c r="A437" s="45"/>
      <c r="B437" s="97"/>
      <c r="C437" s="60"/>
      <c r="D437" s="60"/>
      <c r="E437" s="60"/>
      <c r="F437" s="60"/>
    </row>
    <row r="438" spans="1:6" ht="25.5">
      <c r="A438" s="38" t="s">
        <v>260</v>
      </c>
      <c r="B438" s="48" t="s">
        <v>298</v>
      </c>
      <c r="C438" s="350"/>
      <c r="D438" s="348"/>
      <c r="E438" s="348"/>
      <c r="F438" s="348"/>
    </row>
    <row r="439" spans="1:6">
      <c r="A439" s="38"/>
      <c r="B439" s="344"/>
      <c r="C439" s="345"/>
      <c r="D439" s="345"/>
      <c r="E439" s="345"/>
      <c r="F439" s="345"/>
    </row>
    <row r="440" spans="1:6">
      <c r="A440" s="38"/>
      <c r="B440" s="102"/>
      <c r="C440" s="44">
        <v>16.5</v>
      </c>
      <c r="D440" s="43" t="s">
        <v>58</v>
      </c>
      <c r="E440" s="44"/>
      <c r="F440" s="44">
        <f>C440*E440</f>
        <v>0</v>
      </c>
    </row>
    <row r="441" spans="1:6" ht="15">
      <c r="A441" s="45"/>
      <c r="B441" s="97"/>
      <c r="C441" s="60"/>
      <c r="D441" s="60"/>
      <c r="E441" s="60"/>
      <c r="F441" s="60"/>
    </row>
    <row r="442" spans="1:6" ht="25.5">
      <c r="A442" s="38" t="s">
        <v>262</v>
      </c>
      <c r="B442" s="48" t="s">
        <v>300</v>
      </c>
      <c r="C442" s="350"/>
      <c r="D442" s="348"/>
      <c r="E442" s="348"/>
      <c r="F442" s="348"/>
    </row>
    <row r="443" spans="1:6">
      <c r="A443" s="38"/>
      <c r="B443" s="344"/>
      <c r="C443" s="345"/>
      <c r="D443" s="345"/>
      <c r="E443" s="345"/>
      <c r="F443" s="345"/>
    </row>
    <row r="444" spans="1:6">
      <c r="A444" s="38"/>
      <c r="B444" s="102"/>
      <c r="C444" s="44">
        <v>15.5</v>
      </c>
      <c r="D444" s="43" t="s">
        <v>50</v>
      </c>
      <c r="E444" s="44"/>
      <c r="F444" s="44">
        <f>C444*E444</f>
        <v>0</v>
      </c>
    </row>
    <row r="445" spans="1:6" ht="15">
      <c r="A445" s="45"/>
      <c r="B445" s="97"/>
      <c r="C445" s="60"/>
      <c r="D445" s="60"/>
      <c r="E445" s="60"/>
      <c r="F445" s="60"/>
    </row>
    <row r="446" spans="1:6" ht="15">
      <c r="A446" s="45"/>
      <c r="B446" s="97"/>
      <c r="C446" s="60"/>
      <c r="D446" s="60"/>
      <c r="E446" s="60"/>
      <c r="F446" s="60"/>
    </row>
    <row r="447" spans="1:6" ht="16.5" thickBot="1">
      <c r="A447" s="52"/>
      <c r="B447" s="98" t="s">
        <v>255</v>
      </c>
      <c r="C447" s="334" t="s">
        <v>18</v>
      </c>
      <c r="D447" s="335"/>
      <c r="E447" s="342">
        <f>SUM(F430:F445)</f>
        <v>0</v>
      </c>
      <c r="F447" s="342"/>
    </row>
    <row r="448" spans="1:6" ht="15.75" thickTop="1">
      <c r="A448" s="45"/>
      <c r="B448" s="97"/>
      <c r="C448" s="60"/>
      <c r="D448" s="60"/>
      <c r="E448" s="60"/>
      <c r="F448" s="60"/>
    </row>
    <row r="449" spans="1:6" ht="15">
      <c r="A449" s="45"/>
      <c r="B449" s="97"/>
      <c r="C449" s="60"/>
      <c r="D449" s="60"/>
      <c r="E449" s="60"/>
      <c r="F449" s="60"/>
    </row>
    <row r="450" spans="1:6" ht="15">
      <c r="A450" s="45"/>
      <c r="B450" s="97"/>
      <c r="C450" s="60"/>
      <c r="D450" s="60"/>
      <c r="E450" s="60"/>
      <c r="F450" s="60"/>
    </row>
    <row r="451" spans="1:6" ht="15.75">
      <c r="A451" s="30" t="s">
        <v>303</v>
      </c>
      <c r="B451" s="98" t="s">
        <v>304</v>
      </c>
      <c r="C451" s="32" t="s">
        <v>21</v>
      </c>
      <c r="D451" s="32" t="s">
        <v>22</v>
      </c>
      <c r="E451" s="32" t="s">
        <v>23</v>
      </c>
      <c r="F451" s="33" t="s">
        <v>24</v>
      </c>
    </row>
    <row r="452" spans="1:6" ht="15">
      <c r="A452" s="45"/>
      <c r="B452" s="97"/>
      <c r="C452" s="60"/>
      <c r="D452" s="60"/>
      <c r="E452" s="60"/>
      <c r="F452" s="60"/>
    </row>
    <row r="453" spans="1:6" ht="102">
      <c r="A453" s="38"/>
      <c r="B453" s="111" t="s">
        <v>370</v>
      </c>
      <c r="C453" s="350"/>
      <c r="D453" s="348"/>
      <c r="E453" s="348"/>
      <c r="F453" s="348"/>
    </row>
    <row r="454" spans="1:6">
      <c r="A454" s="38"/>
      <c r="B454" s="344"/>
      <c r="C454" s="345"/>
      <c r="D454" s="345"/>
      <c r="E454" s="345"/>
      <c r="F454" s="345"/>
    </row>
    <row r="455" spans="1:6">
      <c r="A455" s="38"/>
      <c r="B455" s="102"/>
      <c r="C455" s="44"/>
      <c r="D455" s="43"/>
      <c r="E455" s="44"/>
      <c r="F455" s="44"/>
    </row>
    <row r="456" spans="1:6" ht="15">
      <c r="A456" s="45"/>
      <c r="B456" s="97"/>
      <c r="C456" s="60"/>
      <c r="D456" s="60"/>
      <c r="E456" s="60"/>
      <c r="F456" s="60"/>
    </row>
    <row r="457" spans="1:6" ht="385.5">
      <c r="A457" s="38"/>
      <c r="B457" s="48" t="s">
        <v>264</v>
      </c>
      <c r="C457" s="350"/>
      <c r="D457" s="348"/>
      <c r="E457" s="348"/>
      <c r="F457" s="348"/>
    </row>
    <row r="458" spans="1:6">
      <c r="A458" s="38"/>
      <c r="B458" s="344"/>
      <c r="C458" s="345"/>
      <c r="D458" s="345"/>
      <c r="E458" s="345"/>
      <c r="F458" s="345"/>
    </row>
    <row r="459" spans="1:6">
      <c r="A459" s="38"/>
      <c r="B459" s="102"/>
      <c r="C459" s="44"/>
      <c r="D459" s="43"/>
      <c r="E459" s="44"/>
      <c r="F459" s="44"/>
    </row>
    <row r="460" spans="1:6" ht="15">
      <c r="A460" s="45"/>
      <c r="B460" s="97"/>
      <c r="C460" s="60"/>
      <c r="D460" s="60"/>
      <c r="E460" s="60"/>
      <c r="F460" s="60"/>
    </row>
    <row r="461" spans="1:6" ht="89.25">
      <c r="A461" s="38" t="s">
        <v>265</v>
      </c>
      <c r="B461" s="108" t="s">
        <v>332</v>
      </c>
      <c r="C461" s="350"/>
      <c r="D461" s="348"/>
      <c r="E461" s="348"/>
      <c r="F461" s="348"/>
    </row>
    <row r="462" spans="1:6">
      <c r="A462" s="38"/>
      <c r="B462" s="344"/>
      <c r="C462" s="345"/>
      <c r="D462" s="345"/>
      <c r="E462" s="345"/>
      <c r="F462" s="345"/>
    </row>
    <row r="463" spans="1:6">
      <c r="A463" s="38"/>
      <c r="B463" s="102"/>
      <c r="C463" s="44">
        <v>1</v>
      </c>
      <c r="D463" s="43" t="s">
        <v>85</v>
      </c>
      <c r="E463" s="44"/>
      <c r="F463" s="44">
        <f>C463*E463</f>
        <v>0</v>
      </c>
    </row>
    <row r="464" spans="1:6" ht="15">
      <c r="A464" s="45"/>
      <c r="B464" s="97"/>
      <c r="C464" s="60"/>
      <c r="D464" s="60"/>
      <c r="E464" s="60"/>
      <c r="F464" s="60"/>
    </row>
    <row r="465" spans="1:6" ht="76.5">
      <c r="A465" s="38" t="s">
        <v>267</v>
      </c>
      <c r="B465" s="108" t="s">
        <v>316</v>
      </c>
      <c r="C465" s="350"/>
      <c r="D465" s="348"/>
      <c r="E465" s="348"/>
      <c r="F465" s="348"/>
    </row>
    <row r="466" spans="1:6">
      <c r="A466" s="38"/>
      <c r="B466" s="344"/>
      <c r="C466" s="345"/>
      <c r="D466" s="345"/>
      <c r="E466" s="345"/>
      <c r="F466" s="345"/>
    </row>
    <row r="467" spans="1:6">
      <c r="A467" s="38"/>
      <c r="B467" s="102"/>
      <c r="C467" s="44">
        <v>1</v>
      </c>
      <c r="D467" s="43" t="s">
        <v>85</v>
      </c>
      <c r="E467" s="44"/>
      <c r="F467" s="44">
        <f>C467*E467</f>
        <v>0</v>
      </c>
    </row>
    <row r="468" spans="1:6" ht="15">
      <c r="A468" s="45"/>
      <c r="B468" s="97"/>
      <c r="C468" s="60"/>
      <c r="D468" s="60"/>
      <c r="E468" s="60"/>
      <c r="F468" s="60"/>
    </row>
    <row r="469" spans="1:6" ht="15">
      <c r="A469" s="45"/>
      <c r="B469" s="97"/>
      <c r="C469" s="60"/>
      <c r="D469" s="60"/>
      <c r="E469" s="60"/>
      <c r="F469" s="60"/>
    </row>
    <row r="470" spans="1:6" ht="15">
      <c r="A470" s="45"/>
      <c r="B470" s="97"/>
      <c r="C470" s="60"/>
      <c r="D470" s="60"/>
      <c r="E470" s="60"/>
      <c r="F470" s="60"/>
    </row>
    <row r="471" spans="1:6" ht="76.5">
      <c r="A471" s="38" t="s">
        <v>317</v>
      </c>
      <c r="B471" s="108" t="s">
        <v>318</v>
      </c>
      <c r="C471" s="350"/>
      <c r="D471" s="348"/>
      <c r="E471" s="348"/>
      <c r="F471" s="348"/>
    </row>
    <row r="472" spans="1:6">
      <c r="A472" s="38"/>
      <c r="B472" s="344"/>
      <c r="C472" s="345"/>
      <c r="D472" s="345"/>
      <c r="E472" s="345"/>
      <c r="F472" s="345"/>
    </row>
    <row r="473" spans="1:6">
      <c r="A473" s="38"/>
      <c r="B473" s="102"/>
      <c r="C473" s="44">
        <v>1</v>
      </c>
      <c r="D473" s="43" t="s">
        <v>85</v>
      </c>
      <c r="E473" s="44"/>
      <c r="F473" s="44">
        <f>C473*E473</f>
        <v>0</v>
      </c>
    </row>
    <row r="474" spans="1:6" ht="15">
      <c r="A474" s="45"/>
      <c r="B474" s="97"/>
      <c r="C474" s="60"/>
      <c r="D474" s="60"/>
      <c r="E474" s="60"/>
      <c r="F474" s="60"/>
    </row>
    <row r="475" spans="1:6" ht="89.25">
      <c r="A475" s="38" t="s">
        <v>319</v>
      </c>
      <c r="B475" s="108" t="s">
        <v>333</v>
      </c>
      <c r="C475" s="350"/>
      <c r="D475" s="348"/>
      <c r="E475" s="348"/>
      <c r="F475" s="348"/>
    </row>
    <row r="476" spans="1:6">
      <c r="A476" s="38"/>
      <c r="B476" s="344"/>
      <c r="C476" s="345"/>
      <c r="D476" s="345"/>
      <c r="E476" s="345"/>
      <c r="F476" s="345"/>
    </row>
    <row r="477" spans="1:6">
      <c r="A477" s="38"/>
      <c r="B477" s="102"/>
      <c r="C477" s="44">
        <v>1</v>
      </c>
      <c r="D477" s="43" t="s">
        <v>85</v>
      </c>
      <c r="E477" s="44"/>
      <c r="F477" s="44">
        <f>C477*E477</f>
        <v>0</v>
      </c>
    </row>
    <row r="478" spans="1:6" ht="15">
      <c r="A478" s="45"/>
      <c r="B478" s="97"/>
      <c r="C478" s="60"/>
      <c r="D478" s="60"/>
      <c r="E478" s="60"/>
      <c r="F478" s="60"/>
    </row>
    <row r="479" spans="1:6" ht="51">
      <c r="A479" s="38" t="s">
        <v>321</v>
      </c>
      <c r="B479" s="108" t="s">
        <v>334</v>
      </c>
      <c r="C479" s="350"/>
      <c r="D479" s="348"/>
      <c r="E479" s="348"/>
      <c r="F479" s="348"/>
    </row>
    <row r="480" spans="1:6">
      <c r="A480" s="38"/>
      <c r="B480" s="344"/>
      <c r="C480" s="345"/>
      <c r="D480" s="345"/>
      <c r="E480" s="345"/>
      <c r="F480" s="345"/>
    </row>
    <row r="481" spans="1:6">
      <c r="A481" s="38"/>
      <c r="B481" s="102"/>
      <c r="C481" s="44">
        <v>10</v>
      </c>
      <c r="D481" s="43" t="s">
        <v>85</v>
      </c>
      <c r="E481" s="44"/>
      <c r="F481" s="44">
        <f>C481*E481</f>
        <v>0</v>
      </c>
    </row>
    <row r="482" spans="1:6" ht="15">
      <c r="A482" s="45"/>
      <c r="B482" s="97"/>
      <c r="C482" s="60"/>
      <c r="D482" s="60"/>
      <c r="E482" s="60"/>
      <c r="F482" s="60"/>
    </row>
    <row r="483" spans="1:6" ht="51">
      <c r="A483" s="38" t="s">
        <v>323</v>
      </c>
      <c r="B483" s="108" t="s">
        <v>335</v>
      </c>
      <c r="C483" s="350"/>
      <c r="D483" s="348"/>
      <c r="E483" s="348"/>
      <c r="F483" s="348"/>
    </row>
    <row r="484" spans="1:6">
      <c r="A484" s="38"/>
      <c r="B484" s="344"/>
      <c r="C484" s="345"/>
      <c r="D484" s="345"/>
      <c r="E484" s="345"/>
      <c r="F484" s="345"/>
    </row>
    <row r="485" spans="1:6">
      <c r="A485" s="38"/>
      <c r="B485" s="102"/>
      <c r="C485" s="44">
        <v>10</v>
      </c>
      <c r="D485" s="43" t="s">
        <v>85</v>
      </c>
      <c r="E485" s="44"/>
      <c r="F485" s="44">
        <f>C485*E485</f>
        <v>0</v>
      </c>
    </row>
    <row r="486" spans="1:6" ht="15">
      <c r="A486" s="45"/>
      <c r="B486" s="97"/>
      <c r="C486" s="60"/>
      <c r="D486" s="60"/>
      <c r="E486" s="60"/>
      <c r="F486" s="60"/>
    </row>
    <row r="487" spans="1:6" ht="51">
      <c r="A487" s="38" t="s">
        <v>325</v>
      </c>
      <c r="B487" s="108" t="s">
        <v>336</v>
      </c>
      <c r="C487" s="350"/>
      <c r="D487" s="348"/>
      <c r="E487" s="348"/>
      <c r="F487" s="348"/>
    </row>
    <row r="488" spans="1:6">
      <c r="A488" s="38"/>
      <c r="B488" s="344"/>
      <c r="C488" s="345"/>
      <c r="D488" s="345"/>
      <c r="E488" s="345"/>
      <c r="F488" s="345"/>
    </row>
    <row r="489" spans="1:6">
      <c r="A489" s="38"/>
      <c r="B489" s="102"/>
      <c r="C489" s="44">
        <v>13</v>
      </c>
      <c r="D489" s="43" t="s">
        <v>85</v>
      </c>
      <c r="E489" s="44"/>
      <c r="F489" s="44">
        <f>C489*E489</f>
        <v>0</v>
      </c>
    </row>
    <row r="490" spans="1:6" ht="15">
      <c r="A490" s="45"/>
      <c r="B490" s="97"/>
      <c r="C490" s="60"/>
      <c r="D490" s="60"/>
      <c r="E490" s="60"/>
      <c r="F490" s="60"/>
    </row>
    <row r="491" spans="1:6" ht="16.5" thickBot="1">
      <c r="A491" s="52"/>
      <c r="B491" s="98" t="s">
        <v>289</v>
      </c>
      <c r="C491" s="334" t="s">
        <v>18</v>
      </c>
      <c r="D491" s="335"/>
      <c r="E491" s="342">
        <f>SUM(F461:F489)</f>
        <v>0</v>
      </c>
      <c r="F491" s="342"/>
    </row>
    <row r="492" spans="1:6" ht="15.75" thickTop="1">
      <c r="A492" s="45"/>
      <c r="B492" s="97"/>
      <c r="C492" s="60"/>
      <c r="D492" s="60"/>
      <c r="E492" s="60"/>
      <c r="F492" s="60"/>
    </row>
    <row r="493" spans="1:6" ht="15">
      <c r="A493" s="45"/>
      <c r="B493" s="97"/>
      <c r="C493" s="60"/>
      <c r="D493" s="60"/>
      <c r="E493" s="60"/>
      <c r="F493" s="60"/>
    </row>
    <row r="494" spans="1:6" ht="15">
      <c r="A494" s="45"/>
      <c r="B494" s="97"/>
      <c r="C494" s="60"/>
      <c r="D494" s="60"/>
      <c r="E494" s="60"/>
      <c r="F494" s="60"/>
    </row>
    <row r="495" spans="1:6" ht="15.75">
      <c r="A495" s="30" t="s">
        <v>290</v>
      </c>
      <c r="B495" s="98" t="s">
        <v>291</v>
      </c>
      <c r="C495" s="32" t="s">
        <v>21</v>
      </c>
      <c r="D495" s="32" t="s">
        <v>22</v>
      </c>
      <c r="E495" s="32" t="s">
        <v>23</v>
      </c>
      <c r="F495" s="33" t="s">
        <v>24</v>
      </c>
    </row>
    <row r="496" spans="1:6" ht="15">
      <c r="A496" s="45"/>
      <c r="B496" s="97"/>
      <c r="C496" s="60"/>
      <c r="D496" s="60"/>
      <c r="E496" s="60"/>
      <c r="F496" s="60"/>
    </row>
    <row r="497" spans="1:6" ht="89.25">
      <c r="A497" s="38" t="s">
        <v>292</v>
      </c>
      <c r="B497" s="39" t="s">
        <v>293</v>
      </c>
      <c r="C497" s="350"/>
      <c r="D497" s="348"/>
      <c r="E497" s="348"/>
      <c r="F497" s="348"/>
    </row>
    <row r="498" spans="1:6">
      <c r="A498" s="38"/>
      <c r="B498" s="344"/>
      <c r="C498" s="345"/>
      <c r="D498" s="345"/>
      <c r="E498" s="345"/>
      <c r="F498" s="345"/>
    </row>
    <row r="499" spans="1:6">
      <c r="A499" s="38"/>
      <c r="B499" s="102"/>
      <c r="C499" s="44">
        <v>845</v>
      </c>
      <c r="D499" s="43" t="s">
        <v>58</v>
      </c>
      <c r="E499" s="44"/>
      <c r="F499" s="44">
        <f>C499*E499</f>
        <v>0</v>
      </c>
    </row>
    <row r="500" spans="1:6" ht="15">
      <c r="A500" s="45"/>
      <c r="B500" s="97"/>
      <c r="C500" s="60"/>
      <c r="D500" s="60"/>
      <c r="E500" s="60"/>
      <c r="F500" s="60"/>
    </row>
    <row r="501" spans="1:6" ht="89.25">
      <c r="A501" s="38" t="s">
        <v>294</v>
      </c>
      <c r="B501" s="48" t="s">
        <v>295</v>
      </c>
      <c r="C501" s="350"/>
      <c r="D501" s="348"/>
      <c r="E501" s="348"/>
      <c r="F501" s="348"/>
    </row>
    <row r="502" spans="1:6">
      <c r="A502" s="38"/>
      <c r="B502" s="344"/>
      <c r="C502" s="345"/>
      <c r="D502" s="345"/>
      <c r="E502" s="345"/>
      <c r="F502" s="345"/>
    </row>
    <row r="503" spans="1:6">
      <c r="A503" s="38"/>
      <c r="B503" s="102"/>
      <c r="C503" s="44">
        <v>1895</v>
      </c>
      <c r="D503" s="43" t="s">
        <v>58</v>
      </c>
      <c r="E503" s="44"/>
      <c r="F503" s="44">
        <f>C503*E503</f>
        <v>0</v>
      </c>
    </row>
    <row r="504" spans="1:6" ht="15">
      <c r="A504" s="45"/>
      <c r="B504" s="97"/>
      <c r="C504" s="60"/>
      <c r="D504" s="60"/>
      <c r="E504" s="60"/>
      <c r="F504" s="60"/>
    </row>
    <row r="505" spans="1:6" ht="63.75">
      <c r="A505" s="38" t="s">
        <v>337</v>
      </c>
      <c r="B505" s="48" t="s">
        <v>338</v>
      </c>
      <c r="C505" s="350"/>
      <c r="D505" s="348"/>
      <c r="E505" s="348"/>
      <c r="F505" s="348"/>
    </row>
    <row r="506" spans="1:6">
      <c r="A506" s="38"/>
      <c r="B506" s="344"/>
      <c r="C506" s="345"/>
      <c r="D506" s="345"/>
      <c r="E506" s="345"/>
      <c r="F506" s="345"/>
    </row>
    <row r="507" spans="1:6">
      <c r="A507" s="38"/>
      <c r="B507" s="102"/>
      <c r="C507" s="44">
        <v>33</v>
      </c>
      <c r="D507" s="43" t="s">
        <v>58</v>
      </c>
      <c r="E507" s="44"/>
      <c r="F507" s="44">
        <f>C507*E507</f>
        <v>0</v>
      </c>
    </row>
    <row r="508" spans="1:6" ht="15">
      <c r="A508" s="45"/>
      <c r="B508" s="97"/>
      <c r="C508" s="60"/>
      <c r="D508" s="60"/>
      <c r="E508" s="60"/>
      <c r="F508" s="60"/>
    </row>
    <row r="509" spans="1:6" ht="16.5" thickBot="1">
      <c r="A509" s="52"/>
      <c r="B509" s="98" t="s">
        <v>291</v>
      </c>
      <c r="C509" s="334" t="s">
        <v>18</v>
      </c>
      <c r="D509" s="335"/>
      <c r="E509" s="342">
        <f>SUM(F497:F508)</f>
        <v>0</v>
      </c>
      <c r="F509" s="342"/>
    </row>
    <row r="510" spans="1:6" ht="16.5" thickTop="1">
      <c r="A510" s="52"/>
      <c r="B510" s="98"/>
      <c r="C510" s="53"/>
      <c r="D510" s="54"/>
      <c r="E510" s="80"/>
      <c r="F510" s="80"/>
    </row>
    <row r="511" spans="1:6" ht="15.75">
      <c r="A511" s="52"/>
      <c r="B511" s="98"/>
      <c r="C511" s="53"/>
      <c r="D511" s="54"/>
      <c r="E511" s="80"/>
      <c r="F511" s="80"/>
    </row>
    <row r="512" spans="1:6" ht="15.75">
      <c r="A512" s="52"/>
      <c r="B512" s="98"/>
      <c r="C512" s="53"/>
      <c r="D512" s="54"/>
      <c r="E512" s="80"/>
      <c r="F512" s="80"/>
    </row>
    <row r="513" spans="1:6" ht="15.75">
      <c r="A513" s="52"/>
      <c r="B513" s="98"/>
      <c r="C513" s="53"/>
      <c r="D513" s="54"/>
      <c r="E513" s="80"/>
      <c r="F513" s="80"/>
    </row>
    <row r="514" spans="1:6" ht="15.75">
      <c r="A514" s="52"/>
      <c r="B514" s="98"/>
      <c r="C514" s="53"/>
      <c r="D514" s="54"/>
      <c r="E514" s="80"/>
      <c r="F514" s="80"/>
    </row>
    <row r="515" spans="1:6" ht="15.75">
      <c r="A515" s="52"/>
      <c r="B515" s="98"/>
      <c r="C515" s="53"/>
      <c r="D515" s="54"/>
      <c r="E515" s="80"/>
      <c r="F515" s="80"/>
    </row>
    <row r="516" spans="1:6" ht="15.75">
      <c r="A516" s="52"/>
      <c r="B516" s="98"/>
      <c r="C516" s="53"/>
      <c r="D516" s="54"/>
      <c r="E516" s="80"/>
      <c r="F516" s="80"/>
    </row>
    <row r="517" spans="1:6" ht="15.75">
      <c r="A517" s="52"/>
      <c r="B517" s="98"/>
      <c r="C517" s="53"/>
      <c r="D517" s="54"/>
      <c r="E517" s="80"/>
      <c r="F517" s="80"/>
    </row>
    <row r="518" spans="1:6" ht="15.75">
      <c r="A518" s="52"/>
      <c r="B518" s="98"/>
      <c r="C518" s="53"/>
      <c r="D518" s="54"/>
      <c r="E518" s="80"/>
      <c r="F518" s="80"/>
    </row>
    <row r="519" spans="1:6" ht="15.75">
      <c r="A519" s="52"/>
      <c r="B519" s="98"/>
      <c r="C519" s="53"/>
      <c r="D519" s="54"/>
      <c r="E519" s="80"/>
      <c r="F519" s="80"/>
    </row>
    <row r="520" spans="1:6" ht="15.75">
      <c r="A520" s="52"/>
      <c r="B520" s="98"/>
      <c r="C520" s="53"/>
      <c r="D520" s="54"/>
      <c r="E520" s="80"/>
      <c r="F520" s="80"/>
    </row>
    <row r="521" spans="1:6" ht="15.75">
      <c r="A521" s="52"/>
      <c r="B521" s="98"/>
      <c r="C521" s="53"/>
      <c r="D521" s="54"/>
      <c r="E521" s="80"/>
      <c r="F521" s="80"/>
    </row>
    <row r="522" spans="1:6" ht="15.75">
      <c r="A522" s="52"/>
      <c r="B522" s="98"/>
      <c r="C522" s="53"/>
      <c r="D522" s="54"/>
      <c r="E522" s="80"/>
      <c r="F522" s="80"/>
    </row>
    <row r="523" spans="1:6" ht="15">
      <c r="A523" s="45"/>
      <c r="B523" s="97"/>
      <c r="C523" s="60"/>
      <c r="D523" s="60"/>
      <c r="E523" s="60"/>
      <c r="F523" s="60"/>
    </row>
    <row r="524" spans="1:6" ht="15">
      <c r="A524" s="45"/>
      <c r="B524" s="97"/>
      <c r="C524" s="60"/>
      <c r="D524" s="60"/>
      <c r="E524" s="60"/>
      <c r="F524" s="60"/>
    </row>
    <row r="525" spans="1:6" ht="15">
      <c r="A525" s="45"/>
      <c r="B525" s="97"/>
      <c r="C525" s="60"/>
      <c r="D525" s="60"/>
      <c r="E525" s="60"/>
      <c r="F525" s="60"/>
    </row>
    <row r="526" spans="1:6" ht="20.25">
      <c r="A526" s="45"/>
      <c r="B526" s="332" t="s">
        <v>347</v>
      </c>
      <c r="C526" s="333"/>
      <c r="D526" s="333"/>
      <c r="E526" s="333"/>
      <c r="F526" s="60"/>
    </row>
    <row r="527" spans="1:6" ht="15">
      <c r="A527" s="45"/>
      <c r="B527" s="97"/>
      <c r="C527" s="60"/>
      <c r="D527" s="60"/>
      <c r="E527" s="60"/>
      <c r="F527" s="60"/>
    </row>
    <row r="528" spans="1:6" ht="15">
      <c r="A528" s="45"/>
      <c r="B528" s="97"/>
      <c r="C528" s="60"/>
      <c r="D528" s="60"/>
      <c r="E528" s="60"/>
      <c r="F528" s="60"/>
    </row>
    <row r="529" spans="1:6" ht="18.75" thickBot="1">
      <c r="A529" s="83" t="s">
        <v>29</v>
      </c>
      <c r="B529" s="99" t="s">
        <v>17</v>
      </c>
      <c r="C529" s="337" t="s">
        <v>18</v>
      </c>
      <c r="D529" s="338"/>
      <c r="E529" s="360">
        <f>SUM(E532:E546)</f>
        <v>0</v>
      </c>
      <c r="F529" s="360"/>
    </row>
    <row r="530" spans="1:6" ht="15.75" thickTop="1">
      <c r="A530" s="45"/>
      <c r="B530" s="97"/>
      <c r="C530" s="60"/>
      <c r="D530" s="60"/>
      <c r="E530" s="60"/>
      <c r="F530" s="60"/>
    </row>
    <row r="531" spans="1:6" ht="15">
      <c r="A531" s="45"/>
      <c r="B531" s="97"/>
      <c r="C531" s="60"/>
      <c r="D531" s="60"/>
      <c r="E531" s="60"/>
      <c r="F531" s="60"/>
    </row>
    <row r="532" spans="1:6" ht="16.5" thickBot="1">
      <c r="A532" s="86" t="s">
        <v>19</v>
      </c>
      <c r="B532" s="109" t="s">
        <v>20</v>
      </c>
      <c r="C532" s="358"/>
      <c r="D532" s="359"/>
      <c r="E532" s="342">
        <f>E31</f>
        <v>0</v>
      </c>
      <c r="F532" s="342"/>
    </row>
    <row r="533" spans="1:6" ht="15.75" thickTop="1">
      <c r="A533" s="45"/>
      <c r="B533" s="97"/>
      <c r="C533" s="60"/>
      <c r="D533" s="60"/>
      <c r="E533" s="60"/>
      <c r="F533" s="60"/>
    </row>
    <row r="534" spans="1:6" ht="16.5" thickBot="1">
      <c r="A534" s="86" t="s">
        <v>110</v>
      </c>
      <c r="B534" s="109" t="s">
        <v>111</v>
      </c>
      <c r="C534" s="358"/>
      <c r="D534" s="359"/>
      <c r="E534" s="342">
        <f>E61</f>
        <v>0</v>
      </c>
      <c r="F534" s="342"/>
    </row>
    <row r="535" spans="1:6" ht="15.75" thickTop="1">
      <c r="A535" s="45"/>
      <c r="B535" s="97"/>
      <c r="C535" s="60"/>
      <c r="D535" s="60"/>
      <c r="E535" s="60"/>
      <c r="F535" s="60"/>
    </row>
    <row r="536" spans="1:6" ht="16.5" thickBot="1">
      <c r="A536" s="86" t="s">
        <v>79</v>
      </c>
      <c r="B536" s="109" t="s">
        <v>80</v>
      </c>
      <c r="C536" s="358"/>
      <c r="D536" s="359"/>
      <c r="E536" s="342">
        <f>E113</f>
        <v>0</v>
      </c>
      <c r="F536" s="342"/>
    </row>
    <row r="537" spans="1:6" ht="15.75" thickTop="1">
      <c r="A537" s="45"/>
      <c r="B537" s="97"/>
      <c r="C537" s="60"/>
      <c r="D537" s="60"/>
      <c r="E537" s="60"/>
      <c r="F537" s="60"/>
    </row>
    <row r="538" spans="1:6" ht="16.5" thickBot="1">
      <c r="A538" s="86" t="s">
        <v>145</v>
      </c>
      <c r="B538" s="109" t="s">
        <v>146</v>
      </c>
      <c r="C538" s="358"/>
      <c r="D538" s="359"/>
      <c r="E538" s="342">
        <f>E153</f>
        <v>0</v>
      </c>
      <c r="F538" s="342"/>
    </row>
    <row r="539" spans="1:6" ht="15.75" thickTop="1">
      <c r="A539" s="45"/>
      <c r="B539" s="97"/>
      <c r="C539" s="60"/>
      <c r="D539" s="60"/>
      <c r="E539" s="60"/>
      <c r="F539" s="60"/>
    </row>
    <row r="540" spans="1:6" ht="16.5" thickBot="1">
      <c r="A540" s="86" t="s">
        <v>170</v>
      </c>
      <c r="B540" s="109" t="s">
        <v>171</v>
      </c>
      <c r="C540" s="358"/>
      <c r="D540" s="359"/>
      <c r="E540" s="342">
        <f>E210</f>
        <v>0</v>
      </c>
      <c r="F540" s="342"/>
    </row>
    <row r="541" spans="1:6" ht="15.75" thickTop="1">
      <c r="A541" s="45"/>
      <c r="B541" s="97"/>
      <c r="C541" s="60"/>
      <c r="D541" s="60"/>
      <c r="E541" s="90"/>
      <c r="F541" s="90"/>
    </row>
    <row r="542" spans="1:6" ht="16.5" thickBot="1">
      <c r="A542" s="86" t="s">
        <v>231</v>
      </c>
      <c r="B542" s="109" t="s">
        <v>232</v>
      </c>
      <c r="C542" s="358"/>
      <c r="D542" s="359"/>
      <c r="E542" s="342">
        <f>E220</f>
        <v>0</v>
      </c>
      <c r="F542" s="342"/>
    </row>
    <row r="543" spans="1:6" ht="15.75" thickTop="1">
      <c r="A543" s="45"/>
      <c r="B543" s="97"/>
      <c r="C543" s="60"/>
      <c r="D543" s="60"/>
      <c r="E543" s="60"/>
      <c r="F543" s="60"/>
    </row>
    <row r="544" spans="1:6" ht="16.5" thickBot="1">
      <c r="A544" s="86" t="s">
        <v>197</v>
      </c>
      <c r="B544" s="109" t="s">
        <v>198</v>
      </c>
      <c r="C544" s="358"/>
      <c r="D544" s="359"/>
      <c r="E544" s="342">
        <f>E234</f>
        <v>0</v>
      </c>
      <c r="F544" s="342"/>
    </row>
    <row r="545" spans="1:6" ht="15.75" thickTop="1">
      <c r="A545" s="45"/>
      <c r="B545" s="97"/>
      <c r="C545" s="60"/>
      <c r="D545" s="60"/>
      <c r="E545" s="60"/>
      <c r="F545" s="60"/>
    </row>
    <row r="546" spans="1:6" ht="16.5" thickBot="1">
      <c r="A546" s="86" t="s">
        <v>197</v>
      </c>
      <c r="B546" s="109" t="s">
        <v>151</v>
      </c>
      <c r="C546" s="358"/>
      <c r="D546" s="359"/>
      <c r="E546" s="342">
        <f>E285</f>
        <v>0</v>
      </c>
      <c r="F546" s="342"/>
    </row>
    <row r="547" spans="1:6" ht="15.75" thickTop="1">
      <c r="A547" s="45"/>
      <c r="B547" s="97"/>
      <c r="C547" s="60"/>
      <c r="D547" s="60"/>
      <c r="E547" s="60"/>
      <c r="F547" s="60"/>
    </row>
    <row r="548" spans="1:6" ht="15">
      <c r="A548" s="45"/>
      <c r="B548" s="97"/>
      <c r="C548" s="60"/>
      <c r="D548" s="60"/>
      <c r="E548" s="60"/>
      <c r="F548" s="60"/>
    </row>
    <row r="549" spans="1:6" ht="15">
      <c r="A549" s="45"/>
      <c r="B549" s="97"/>
      <c r="C549" s="60"/>
      <c r="D549" s="60"/>
      <c r="E549" s="60"/>
      <c r="F549" s="60"/>
    </row>
    <row r="550" spans="1:6" ht="18.75" thickBot="1">
      <c r="A550" s="83" t="s">
        <v>32</v>
      </c>
      <c r="B550" s="99" t="s">
        <v>160</v>
      </c>
      <c r="C550" s="337" t="s">
        <v>18</v>
      </c>
      <c r="D550" s="338"/>
      <c r="E550" s="360">
        <f>SUM(E553:E574)</f>
        <v>0</v>
      </c>
      <c r="F550" s="360"/>
    </row>
    <row r="551" spans="1:6" ht="15.75" thickTop="1">
      <c r="A551" s="45"/>
      <c r="B551" s="97"/>
      <c r="C551" s="60"/>
      <c r="D551" s="60"/>
      <c r="E551" s="90"/>
      <c r="F551" s="90"/>
    </row>
    <row r="552" spans="1:6" ht="15">
      <c r="A552" s="45"/>
      <c r="B552" s="97"/>
      <c r="C552" s="60"/>
      <c r="D552" s="60"/>
      <c r="E552" s="60"/>
      <c r="F552" s="60"/>
    </row>
    <row r="553" spans="1:6" ht="16.5" thickBot="1">
      <c r="A553" s="86" t="s">
        <v>161</v>
      </c>
      <c r="B553" s="109" t="s">
        <v>162</v>
      </c>
      <c r="C553" s="358"/>
      <c r="D553" s="359"/>
      <c r="E553" s="342">
        <f>E338</f>
        <v>0</v>
      </c>
      <c r="F553" s="342"/>
    </row>
    <row r="554" spans="1:6" ht="15.75" thickTop="1">
      <c r="A554" s="45"/>
      <c r="B554" s="97"/>
      <c r="C554" s="60"/>
      <c r="D554" s="60"/>
      <c r="E554" s="60"/>
      <c r="F554" s="60"/>
    </row>
    <row r="555" spans="1:6" ht="16.5" thickBot="1">
      <c r="A555" s="86" t="s">
        <v>221</v>
      </c>
      <c r="B555" s="109" t="s">
        <v>222</v>
      </c>
      <c r="C555" s="358"/>
      <c r="D555" s="359"/>
      <c r="E555" s="342">
        <f>E360</f>
        <v>0</v>
      </c>
      <c r="F555" s="342"/>
    </row>
    <row r="556" spans="1:6" ht="15.75" thickTop="1">
      <c r="A556" s="45"/>
      <c r="B556" s="97"/>
      <c r="C556" s="60"/>
      <c r="D556" s="60"/>
      <c r="E556" s="60"/>
      <c r="F556" s="60"/>
    </row>
    <row r="557" spans="1:6" ht="16.5" thickBot="1">
      <c r="A557" s="86" t="s">
        <v>234</v>
      </c>
      <c r="B557" s="109" t="s">
        <v>200</v>
      </c>
      <c r="C557" s="358"/>
      <c r="D557" s="359"/>
      <c r="E557" s="342">
        <f>E370</f>
        <v>0</v>
      </c>
      <c r="F557" s="342"/>
    </row>
    <row r="558" spans="1:6" ht="15.75" thickTop="1">
      <c r="A558" s="45"/>
      <c r="B558" s="97"/>
      <c r="C558" s="60"/>
      <c r="D558" s="60"/>
      <c r="E558" s="60"/>
      <c r="F558" s="60"/>
    </row>
    <row r="559" spans="1:6" ht="16.5" thickBot="1">
      <c r="A559" s="86" t="s">
        <v>203</v>
      </c>
      <c r="B559" s="109" t="s">
        <v>204</v>
      </c>
      <c r="C559" s="358"/>
      <c r="D559" s="359"/>
      <c r="E559" s="342">
        <f>E380</f>
        <v>0</v>
      </c>
      <c r="F559" s="342"/>
    </row>
    <row r="560" spans="1:6" ht="15.75" thickTop="1">
      <c r="A560" s="45"/>
      <c r="B560" s="97"/>
      <c r="C560" s="60"/>
      <c r="D560" s="60"/>
      <c r="E560" s="60"/>
      <c r="F560" s="60"/>
    </row>
    <row r="561" spans="1:6" ht="16.5" thickBot="1">
      <c r="A561" s="86" t="s">
        <v>242</v>
      </c>
      <c r="B561" s="109" t="s">
        <v>243</v>
      </c>
      <c r="C561" s="358"/>
      <c r="D561" s="359"/>
      <c r="E561" s="342">
        <f>E390</f>
        <v>0</v>
      </c>
      <c r="F561" s="342"/>
    </row>
    <row r="562" spans="1:6" ht="15.75" thickTop="1">
      <c r="A562" s="45"/>
      <c r="B562" s="97"/>
      <c r="C562" s="60"/>
      <c r="D562" s="60"/>
      <c r="E562" s="60"/>
      <c r="F562" s="60"/>
    </row>
    <row r="563" spans="1:6" ht="16.5" thickBot="1">
      <c r="A563" s="86" t="s">
        <v>246</v>
      </c>
      <c r="B563" s="109" t="s">
        <v>247</v>
      </c>
      <c r="C563" s="358"/>
      <c r="D563" s="359"/>
      <c r="E563" s="342">
        <f>E404</f>
        <v>0</v>
      </c>
      <c r="F563" s="342"/>
    </row>
    <row r="564" spans="1:6" ht="15.75" thickTop="1">
      <c r="A564" s="45"/>
      <c r="B564" s="97"/>
      <c r="C564" s="60"/>
      <c r="D564" s="60"/>
      <c r="E564" s="60"/>
      <c r="F564" s="60"/>
    </row>
    <row r="565" spans="1:6" ht="16.5" thickBot="1">
      <c r="A565" s="86" t="s">
        <v>271</v>
      </c>
      <c r="B565" s="109" t="s">
        <v>272</v>
      </c>
      <c r="C565" s="358"/>
      <c r="D565" s="359"/>
      <c r="E565" s="342">
        <f>E414</f>
        <v>0</v>
      </c>
      <c r="F565" s="342"/>
    </row>
    <row r="566" spans="1:6" ht="15.75" thickTop="1">
      <c r="A566" s="45"/>
      <c r="B566" s="97"/>
      <c r="C566" s="60"/>
      <c r="D566" s="60"/>
      <c r="E566" s="60"/>
      <c r="F566" s="60"/>
    </row>
    <row r="567" spans="1:6" ht="16.5" thickBot="1">
      <c r="A567" s="86" t="s">
        <v>277</v>
      </c>
      <c r="B567" s="109" t="s">
        <v>278</v>
      </c>
      <c r="C567" s="358"/>
      <c r="D567" s="359"/>
      <c r="E567" s="342">
        <f>E424</f>
        <v>0</v>
      </c>
      <c r="F567" s="342"/>
    </row>
    <row r="568" spans="1:6" ht="15.75" thickTop="1">
      <c r="A568" s="45"/>
      <c r="B568" s="97"/>
      <c r="C568" s="60"/>
      <c r="D568" s="60"/>
      <c r="E568" s="60"/>
      <c r="F568" s="60"/>
    </row>
    <row r="569" spans="1:6" ht="16.5" thickBot="1">
      <c r="A569" s="86" t="s">
        <v>254</v>
      </c>
      <c r="B569" s="109" t="s">
        <v>255</v>
      </c>
      <c r="C569" s="358"/>
      <c r="D569" s="359"/>
      <c r="E569" s="342">
        <f>E447</f>
        <v>0</v>
      </c>
      <c r="F569" s="342"/>
    </row>
    <row r="570" spans="1:6" ht="15.75" thickTop="1">
      <c r="A570" s="45"/>
      <c r="B570" s="97"/>
      <c r="C570" s="60"/>
      <c r="D570" s="60"/>
      <c r="E570" s="60"/>
      <c r="F570" s="60"/>
    </row>
    <row r="571" spans="1:6" ht="16.5" thickBot="1">
      <c r="A571" s="86" t="s">
        <v>303</v>
      </c>
      <c r="B571" s="109" t="s">
        <v>348</v>
      </c>
      <c r="C571" s="358"/>
      <c r="D571" s="359"/>
      <c r="E571" s="342">
        <f>E491</f>
        <v>0</v>
      </c>
      <c r="F571" s="342"/>
    </row>
    <row r="572" spans="1:6" ht="15.75" thickTop="1">
      <c r="A572" s="45"/>
      <c r="B572" s="97"/>
      <c r="C572" s="60"/>
      <c r="D572" s="60"/>
      <c r="E572" s="60"/>
      <c r="F572" s="60"/>
    </row>
    <row r="573" spans="1:6" ht="16.5" thickBot="1">
      <c r="A573" s="86" t="s">
        <v>290</v>
      </c>
      <c r="B573" s="109" t="s">
        <v>291</v>
      </c>
      <c r="C573" s="358"/>
      <c r="D573" s="359"/>
      <c r="E573" s="342">
        <f>E509</f>
        <v>0</v>
      </c>
      <c r="F573" s="342"/>
    </row>
    <row r="574" spans="1:6" ht="15.75" thickTop="1">
      <c r="A574" s="45"/>
      <c r="B574" s="97"/>
      <c r="C574" s="60"/>
      <c r="D574" s="60"/>
      <c r="E574" s="60"/>
      <c r="F574" s="60"/>
    </row>
    <row r="575" spans="1:6" ht="15">
      <c r="A575" s="45"/>
      <c r="B575" s="97"/>
      <c r="C575" s="60"/>
      <c r="D575" s="60"/>
      <c r="E575" s="60"/>
      <c r="F575" s="60"/>
    </row>
    <row r="576" spans="1:6" ht="15">
      <c r="A576" s="45"/>
      <c r="B576" s="97"/>
      <c r="C576" s="60"/>
      <c r="D576" s="60"/>
      <c r="E576" s="60"/>
      <c r="F576" s="60"/>
    </row>
    <row r="577" spans="1:6" ht="15">
      <c r="A577" s="45"/>
      <c r="B577" s="97"/>
      <c r="C577" s="60"/>
      <c r="D577" s="60"/>
      <c r="E577" s="60"/>
      <c r="F577" s="60"/>
    </row>
    <row r="578" spans="1:6" ht="18">
      <c r="A578" s="83" t="s">
        <v>349</v>
      </c>
      <c r="B578" s="99" t="s">
        <v>350</v>
      </c>
      <c r="C578" s="337" t="s">
        <v>18</v>
      </c>
      <c r="D578" s="338"/>
      <c r="E578" s="339">
        <f>E529+E550</f>
        <v>0</v>
      </c>
      <c r="F578" s="339"/>
    </row>
    <row r="579" spans="1:6" ht="15.75" thickBot="1">
      <c r="A579" s="45"/>
      <c r="B579" s="97"/>
      <c r="C579" s="60"/>
      <c r="D579" s="60"/>
      <c r="E579" s="92"/>
      <c r="F579" s="92"/>
    </row>
    <row r="580" spans="1:6" ht="13.5" thickTop="1">
      <c r="A580" s="93"/>
      <c r="B580" s="110"/>
      <c r="C580" s="95"/>
      <c r="D580" s="96"/>
      <c r="E580" s="95"/>
      <c r="F580" s="95"/>
    </row>
  </sheetData>
  <mergeCells count="274">
    <mergeCell ref="C571:D571"/>
    <mergeCell ref="E571:F571"/>
    <mergeCell ref="C573:D573"/>
    <mergeCell ref="E573:F573"/>
    <mergeCell ref="C578:D578"/>
    <mergeCell ref="E578:F578"/>
    <mergeCell ref="C565:D565"/>
    <mergeCell ref="E565:F565"/>
    <mergeCell ref="C567:D567"/>
    <mergeCell ref="E567:F567"/>
    <mergeCell ref="C569:D569"/>
    <mergeCell ref="E569:F569"/>
    <mergeCell ref="C559:D559"/>
    <mergeCell ref="E559:F559"/>
    <mergeCell ref="C561:D561"/>
    <mergeCell ref="E561:F561"/>
    <mergeCell ref="C563:D563"/>
    <mergeCell ref="E563:F563"/>
    <mergeCell ref="C553:D553"/>
    <mergeCell ref="E553:F553"/>
    <mergeCell ref="C555:D555"/>
    <mergeCell ref="E555:F555"/>
    <mergeCell ref="C557:D557"/>
    <mergeCell ref="E557:F557"/>
    <mergeCell ref="C544:D544"/>
    <mergeCell ref="E544:F544"/>
    <mergeCell ref="C546:D546"/>
    <mergeCell ref="E546:F546"/>
    <mergeCell ref="C550:D550"/>
    <mergeCell ref="E550:F550"/>
    <mergeCell ref="C538:D538"/>
    <mergeCell ref="E538:F538"/>
    <mergeCell ref="C540:D540"/>
    <mergeCell ref="E540:F540"/>
    <mergeCell ref="C542:D542"/>
    <mergeCell ref="E542:F542"/>
    <mergeCell ref="C532:D532"/>
    <mergeCell ref="E532:F532"/>
    <mergeCell ref="C534:D534"/>
    <mergeCell ref="E534:F534"/>
    <mergeCell ref="C536:D536"/>
    <mergeCell ref="E536:F536"/>
    <mergeCell ref="C505:F505"/>
    <mergeCell ref="B506:F506"/>
    <mergeCell ref="C509:D509"/>
    <mergeCell ref="E509:F509"/>
    <mergeCell ref="B526:E526"/>
    <mergeCell ref="C529:D529"/>
    <mergeCell ref="E529:F529"/>
    <mergeCell ref="C491:D491"/>
    <mergeCell ref="E491:F491"/>
    <mergeCell ref="C497:F497"/>
    <mergeCell ref="B498:F498"/>
    <mergeCell ref="C501:F501"/>
    <mergeCell ref="B502:F502"/>
    <mergeCell ref="C479:F479"/>
    <mergeCell ref="B480:F480"/>
    <mergeCell ref="C483:F483"/>
    <mergeCell ref="B484:F484"/>
    <mergeCell ref="C487:F487"/>
    <mergeCell ref="B488:F488"/>
    <mergeCell ref="C465:F465"/>
    <mergeCell ref="B466:F466"/>
    <mergeCell ref="C471:F471"/>
    <mergeCell ref="B472:F472"/>
    <mergeCell ref="C475:F475"/>
    <mergeCell ref="B476:F476"/>
    <mergeCell ref="C453:F453"/>
    <mergeCell ref="B454:F454"/>
    <mergeCell ref="C457:F457"/>
    <mergeCell ref="B458:F458"/>
    <mergeCell ref="C461:F461"/>
    <mergeCell ref="B462:F462"/>
    <mergeCell ref="C438:F438"/>
    <mergeCell ref="B439:F439"/>
    <mergeCell ref="C442:F442"/>
    <mergeCell ref="B443:F443"/>
    <mergeCell ref="C447:D447"/>
    <mergeCell ref="E447:F447"/>
    <mergeCell ref="C424:D424"/>
    <mergeCell ref="E424:F424"/>
    <mergeCell ref="C430:F430"/>
    <mergeCell ref="B431:F431"/>
    <mergeCell ref="C434:F434"/>
    <mergeCell ref="B435:F435"/>
    <mergeCell ref="C410:F410"/>
    <mergeCell ref="B411:F411"/>
    <mergeCell ref="C414:D414"/>
    <mergeCell ref="E414:F414"/>
    <mergeCell ref="C420:F420"/>
    <mergeCell ref="B421:F421"/>
    <mergeCell ref="C396:F396"/>
    <mergeCell ref="B397:F397"/>
    <mergeCell ref="C400:F400"/>
    <mergeCell ref="B401:F401"/>
    <mergeCell ref="C404:D404"/>
    <mergeCell ref="E404:F404"/>
    <mergeCell ref="C380:D380"/>
    <mergeCell ref="E380:F380"/>
    <mergeCell ref="C386:F386"/>
    <mergeCell ref="B387:F387"/>
    <mergeCell ref="C390:D390"/>
    <mergeCell ref="E390:F390"/>
    <mergeCell ref="C366:F366"/>
    <mergeCell ref="B367:F367"/>
    <mergeCell ref="C370:D370"/>
    <mergeCell ref="E370:F370"/>
    <mergeCell ref="C376:F376"/>
    <mergeCell ref="B377:F377"/>
    <mergeCell ref="C352:F352"/>
    <mergeCell ref="B353:F353"/>
    <mergeCell ref="C356:F356"/>
    <mergeCell ref="B357:F357"/>
    <mergeCell ref="C360:D360"/>
    <mergeCell ref="E360:F360"/>
    <mergeCell ref="C338:D338"/>
    <mergeCell ref="E338:F338"/>
    <mergeCell ref="C344:F344"/>
    <mergeCell ref="B345:F345"/>
    <mergeCell ref="C348:F348"/>
    <mergeCell ref="B349:F349"/>
    <mergeCell ref="C326:F326"/>
    <mergeCell ref="B327:F327"/>
    <mergeCell ref="C330:F330"/>
    <mergeCell ref="B331:F331"/>
    <mergeCell ref="C334:F334"/>
    <mergeCell ref="B335:F335"/>
    <mergeCell ref="C312:F312"/>
    <mergeCell ref="B313:F313"/>
    <mergeCell ref="C316:F316"/>
    <mergeCell ref="B317:F317"/>
    <mergeCell ref="C322:F322"/>
    <mergeCell ref="B323:F323"/>
    <mergeCell ref="C300:F300"/>
    <mergeCell ref="B301:F301"/>
    <mergeCell ref="C304:F304"/>
    <mergeCell ref="B305:F305"/>
    <mergeCell ref="C308:F308"/>
    <mergeCell ref="B309:F309"/>
    <mergeCell ref="C288:D288"/>
    <mergeCell ref="E288:F288"/>
    <mergeCell ref="C292:F292"/>
    <mergeCell ref="B293:F293"/>
    <mergeCell ref="C296:F296"/>
    <mergeCell ref="B297:F297"/>
    <mergeCell ref="C226:F226"/>
    <mergeCell ref="B227:F227"/>
    <mergeCell ref="C230:F230"/>
    <mergeCell ref="B231:F231"/>
    <mergeCell ref="C234:D234"/>
    <mergeCell ref="E234:F234"/>
    <mergeCell ref="A209:F209"/>
    <mergeCell ref="C210:D210"/>
    <mergeCell ref="E210:F210"/>
    <mergeCell ref="C216:F216"/>
    <mergeCell ref="B217:F217"/>
    <mergeCell ref="C220:D220"/>
    <mergeCell ref="E220:F220"/>
    <mergeCell ref="A201:F201"/>
    <mergeCell ref="C202:F202"/>
    <mergeCell ref="B203:F203"/>
    <mergeCell ref="A205:F205"/>
    <mergeCell ref="C206:F206"/>
    <mergeCell ref="B207:F207"/>
    <mergeCell ref="C191:F191"/>
    <mergeCell ref="B192:F192"/>
    <mergeCell ref="A194:F194"/>
    <mergeCell ref="A195:F195"/>
    <mergeCell ref="C198:F198"/>
    <mergeCell ref="B199:F199"/>
    <mergeCell ref="A182:F182"/>
    <mergeCell ref="C183:F183"/>
    <mergeCell ref="B184:F184"/>
    <mergeCell ref="C187:F187"/>
    <mergeCell ref="B188:F188"/>
    <mergeCell ref="A190:F190"/>
    <mergeCell ref="B172:F172"/>
    <mergeCell ref="C175:F175"/>
    <mergeCell ref="B176:F176"/>
    <mergeCell ref="A178:F178"/>
    <mergeCell ref="C179:F179"/>
    <mergeCell ref="B180:F180"/>
    <mergeCell ref="B164:F164"/>
    <mergeCell ref="A166:F166"/>
    <mergeCell ref="C167:F167"/>
    <mergeCell ref="B168:F168"/>
    <mergeCell ref="A170:F170"/>
    <mergeCell ref="C171:F171"/>
    <mergeCell ref="B150:F150"/>
    <mergeCell ref="C153:D153"/>
    <mergeCell ref="E153:F153"/>
    <mergeCell ref="C159:F159"/>
    <mergeCell ref="B160:F160"/>
    <mergeCell ref="C163:F163"/>
    <mergeCell ref="C139:F139"/>
    <mergeCell ref="B140:F140"/>
    <mergeCell ref="A142:F142"/>
    <mergeCell ref="C145:F145"/>
    <mergeCell ref="B146:F146"/>
    <mergeCell ref="C149:F149"/>
    <mergeCell ref="B128:F128"/>
    <mergeCell ref="C131:F131"/>
    <mergeCell ref="B132:F132"/>
    <mergeCell ref="C135:F135"/>
    <mergeCell ref="B136:F136"/>
    <mergeCell ref="A138:F138"/>
    <mergeCell ref="C119:F119"/>
    <mergeCell ref="B120:F120"/>
    <mergeCell ref="C123:F123"/>
    <mergeCell ref="B124:F124"/>
    <mergeCell ref="A126:F126"/>
    <mergeCell ref="C127:F127"/>
    <mergeCell ref="C105:F105"/>
    <mergeCell ref="B106:F106"/>
    <mergeCell ref="C109:F109"/>
    <mergeCell ref="B110:F110"/>
    <mergeCell ref="A112:F112"/>
    <mergeCell ref="C113:D113"/>
    <mergeCell ref="E113:F113"/>
    <mergeCell ref="C97:F97"/>
    <mergeCell ref="B98:F98"/>
    <mergeCell ref="A100:F100"/>
    <mergeCell ref="C101:F101"/>
    <mergeCell ref="B102:F102"/>
    <mergeCell ref="A104:F104"/>
    <mergeCell ref="B84:F84"/>
    <mergeCell ref="C87:F87"/>
    <mergeCell ref="B88:F88"/>
    <mergeCell ref="A90:F90"/>
    <mergeCell ref="C91:F91"/>
    <mergeCell ref="B92:F92"/>
    <mergeCell ref="A74:F74"/>
    <mergeCell ref="C75:F75"/>
    <mergeCell ref="B76:F76"/>
    <mergeCell ref="C79:F79"/>
    <mergeCell ref="B80:F80"/>
    <mergeCell ref="C83:F83"/>
    <mergeCell ref="C61:D61"/>
    <mergeCell ref="E61:F61"/>
    <mergeCell ref="C67:F67"/>
    <mergeCell ref="B68:F68"/>
    <mergeCell ref="C71:F71"/>
    <mergeCell ref="B72:F72"/>
    <mergeCell ref="C49:F49"/>
    <mergeCell ref="B50:F50"/>
    <mergeCell ref="C53:F53"/>
    <mergeCell ref="B54:F54"/>
    <mergeCell ref="C57:F57"/>
    <mergeCell ref="B58:F58"/>
    <mergeCell ref="C37:F37"/>
    <mergeCell ref="B38:F38"/>
    <mergeCell ref="C41:F41"/>
    <mergeCell ref="B42:F42"/>
    <mergeCell ref="C45:F45"/>
    <mergeCell ref="B46:F46"/>
    <mergeCell ref="C27:F27"/>
    <mergeCell ref="B28:F28"/>
    <mergeCell ref="C31:D31"/>
    <mergeCell ref="E31:F31"/>
    <mergeCell ref="B12:F12"/>
    <mergeCell ref="A14:F14"/>
    <mergeCell ref="C15:F15"/>
    <mergeCell ref="B16:F16"/>
    <mergeCell ref="A18:F18"/>
    <mergeCell ref="C19:F19"/>
    <mergeCell ref="C3:D3"/>
    <mergeCell ref="E3:F3"/>
    <mergeCell ref="C7:F7"/>
    <mergeCell ref="B8:F8"/>
    <mergeCell ref="A10:F10"/>
    <mergeCell ref="C11:F11"/>
    <mergeCell ref="B20:F20"/>
    <mergeCell ref="C23:F23"/>
    <mergeCell ref="B24:F24"/>
  </mergeCells>
  <phoneticPr fontId="2" type="noConversion"/>
  <pageMargins left="2.0833333333333332E-2" right="0.16" top="0.48" bottom="0.48"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6.xml><?xml version="1.0" encoding="utf-8"?>
<worksheet xmlns="http://schemas.openxmlformats.org/spreadsheetml/2006/main" xmlns:r="http://schemas.openxmlformats.org/officeDocument/2006/relationships">
  <sheetPr published="0" enableFormatConditionsCalculation="0"/>
  <dimension ref="A2:E19"/>
  <sheetViews>
    <sheetView view="pageLayout" workbookViewId="0">
      <selection activeCell="F38" sqref="F38"/>
    </sheetView>
  </sheetViews>
  <sheetFormatPr defaultColWidth="11" defaultRowHeight="12.75"/>
  <sheetData>
    <row r="2" spans="1:5" ht="16.5">
      <c r="A2" s="112"/>
      <c r="B2" s="113" t="s">
        <v>374</v>
      </c>
      <c r="C2" s="114"/>
      <c r="D2" s="115"/>
      <c r="E2" s="116"/>
    </row>
    <row r="3" spans="1:5" ht="16.5">
      <c r="A3" s="112"/>
      <c r="B3" s="113" t="s">
        <v>383</v>
      </c>
      <c r="C3" s="114"/>
      <c r="D3" s="115"/>
      <c r="E3" s="116"/>
    </row>
    <row r="4" spans="1:5" ht="16.5">
      <c r="A4" s="112"/>
      <c r="B4" s="113" t="s">
        <v>384</v>
      </c>
      <c r="C4" s="114"/>
      <c r="D4" s="115"/>
      <c r="E4" s="116"/>
    </row>
    <row r="5" spans="1:5" ht="16.5">
      <c r="A5" s="112"/>
      <c r="B5" s="117"/>
      <c r="C5" s="114"/>
      <c r="D5" s="115"/>
      <c r="E5" s="116"/>
    </row>
    <row r="6" spans="1:5" ht="16.5">
      <c r="A6" s="118"/>
      <c r="B6" s="113" t="s">
        <v>385</v>
      </c>
      <c r="C6" s="115"/>
      <c r="D6" s="115"/>
      <c r="E6" s="119"/>
    </row>
    <row r="7" spans="1:5" ht="16.5">
      <c r="A7" s="118"/>
      <c r="B7" s="113"/>
      <c r="C7" s="115"/>
      <c r="D7" s="115"/>
      <c r="E7" s="119"/>
    </row>
    <row r="8" spans="1:5" ht="16.5">
      <c r="A8" s="118"/>
      <c r="B8" s="113" t="s">
        <v>386</v>
      </c>
      <c r="C8" s="114" t="s">
        <v>387</v>
      </c>
      <c r="D8" s="114">
        <v>1</v>
      </c>
      <c r="E8" s="120"/>
    </row>
    <row r="9" spans="1:5" ht="16.5">
      <c r="A9" s="118"/>
      <c r="B9" s="113" t="s">
        <v>388</v>
      </c>
      <c r="C9" s="114" t="s">
        <v>387</v>
      </c>
      <c r="D9" s="114">
        <v>1</v>
      </c>
      <c r="E9" s="120"/>
    </row>
    <row r="10" spans="1:5" ht="16.5">
      <c r="A10" s="118"/>
      <c r="B10" s="113" t="s">
        <v>389</v>
      </c>
      <c r="C10" s="114" t="s">
        <v>387</v>
      </c>
      <c r="D10" s="114">
        <v>1</v>
      </c>
      <c r="E10" s="120"/>
    </row>
    <row r="11" spans="1:5" ht="16.5">
      <c r="A11" s="118"/>
      <c r="B11" s="113"/>
      <c r="C11" s="115"/>
      <c r="D11" s="115"/>
      <c r="E11" s="119"/>
    </row>
    <row r="12" spans="1:5" ht="16.5">
      <c r="A12" s="118"/>
      <c r="B12" s="121" t="s">
        <v>390</v>
      </c>
      <c r="C12" s="115"/>
      <c r="D12" s="115"/>
      <c r="E12" s="119"/>
    </row>
    <row r="13" spans="1:5" ht="16.5">
      <c r="A13" s="112"/>
      <c r="B13" s="122"/>
      <c r="C13" s="123"/>
      <c r="D13" s="124"/>
      <c r="E13" s="120"/>
    </row>
    <row r="14" spans="1:5" ht="16.5">
      <c r="A14" s="112"/>
      <c r="B14" s="113" t="s">
        <v>374</v>
      </c>
      <c r="C14" s="114"/>
      <c r="D14" s="115"/>
      <c r="E14" s="116"/>
    </row>
    <row r="15" spans="1:5" ht="16.5">
      <c r="A15" s="112"/>
      <c r="B15" s="113" t="s">
        <v>383</v>
      </c>
      <c r="C15" s="114"/>
      <c r="D15" s="115"/>
      <c r="E15" s="116"/>
    </row>
    <row r="16" spans="1:5" ht="16.5">
      <c r="A16" s="112"/>
      <c r="B16" s="113" t="s">
        <v>384</v>
      </c>
      <c r="C16" s="114"/>
      <c r="D16" s="115"/>
      <c r="E16" s="116"/>
    </row>
    <row r="17" spans="1:5" ht="16.5">
      <c r="A17" s="112"/>
      <c r="B17" s="117"/>
      <c r="C17" s="114"/>
      <c r="D17" s="115"/>
      <c r="E17" s="116"/>
    </row>
    <row r="18" spans="1:5" ht="16.5">
      <c r="A18" s="118"/>
      <c r="B18" s="113" t="s">
        <v>385</v>
      </c>
      <c r="C18" s="115"/>
      <c r="D18" s="115"/>
      <c r="E18" s="119"/>
    </row>
    <row r="19" spans="1:5" ht="16.5">
      <c r="A19" s="118"/>
      <c r="B19" s="113"/>
      <c r="C19" s="115"/>
      <c r="D19" s="115"/>
      <c r="E19" s="119"/>
    </row>
  </sheetData>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sheetPr published="0" enableFormatConditionsCalculation="0"/>
  <dimension ref="A1:F111"/>
  <sheetViews>
    <sheetView view="pageLayout" topLeftCell="A71" workbookViewId="0">
      <selection activeCell="D119" sqref="D119"/>
    </sheetView>
  </sheetViews>
  <sheetFormatPr defaultColWidth="11" defaultRowHeight="12.75"/>
  <cols>
    <col min="2" max="2" width="31.875" customWidth="1"/>
  </cols>
  <sheetData>
    <row r="1" spans="1:6" ht="15.75">
      <c r="A1" s="126"/>
      <c r="B1" s="113" t="s">
        <v>374</v>
      </c>
      <c r="C1" s="114"/>
      <c r="D1" s="115"/>
      <c r="E1" s="116"/>
      <c r="F1" s="199"/>
    </row>
    <row r="2" spans="1:6" ht="15.75">
      <c r="A2" s="126"/>
      <c r="B2" s="113" t="s">
        <v>383</v>
      </c>
      <c r="C2" s="114"/>
      <c r="D2" s="115"/>
      <c r="E2" s="116"/>
      <c r="F2" s="199"/>
    </row>
    <row r="3" spans="1:6" ht="15.75">
      <c r="A3" s="126"/>
      <c r="B3" s="113" t="s">
        <v>677</v>
      </c>
      <c r="C3" s="114"/>
      <c r="D3" s="115"/>
      <c r="E3" s="116"/>
      <c r="F3" s="199"/>
    </row>
    <row r="4" spans="1:6" ht="15.75">
      <c r="A4" s="126"/>
      <c r="B4" s="117"/>
      <c r="C4" s="114"/>
      <c r="D4" s="115"/>
      <c r="E4" s="116"/>
      <c r="F4" s="199"/>
    </row>
    <row r="5" spans="1:6">
      <c r="A5" s="126"/>
      <c r="B5" s="126"/>
      <c r="C5" s="126"/>
      <c r="D5" s="126"/>
      <c r="E5" s="126"/>
      <c r="F5" s="126"/>
    </row>
    <row r="6" spans="1:6">
      <c r="A6" s="200" t="s">
        <v>678</v>
      </c>
      <c r="B6" s="201" t="s">
        <v>679</v>
      </c>
      <c r="C6" s="201" t="s">
        <v>680</v>
      </c>
      <c r="D6" s="201" t="s">
        <v>681</v>
      </c>
      <c r="E6" s="202" t="s">
        <v>682</v>
      </c>
      <c r="F6" s="202" t="s">
        <v>683</v>
      </c>
    </row>
    <row r="7" spans="1:6">
      <c r="A7" s="203"/>
      <c r="B7" s="20"/>
      <c r="C7" s="193"/>
      <c r="D7" s="204"/>
      <c r="E7" s="20"/>
      <c r="F7" s="20"/>
    </row>
    <row r="8" spans="1:6">
      <c r="A8" s="205" t="s">
        <v>29</v>
      </c>
      <c r="B8" s="206" t="s">
        <v>684</v>
      </c>
      <c r="C8" s="4"/>
      <c r="D8" s="206"/>
      <c r="E8" s="206"/>
      <c r="F8" s="206"/>
    </row>
    <row r="9" spans="1:6">
      <c r="A9" s="205"/>
      <c r="B9" s="206"/>
      <c r="C9" s="4"/>
      <c r="D9" s="206"/>
      <c r="E9" s="206"/>
      <c r="F9" s="206"/>
    </row>
    <row r="10" spans="1:6">
      <c r="A10" s="207" t="s">
        <v>575</v>
      </c>
      <c r="B10" s="20" t="s">
        <v>686</v>
      </c>
      <c r="C10" s="193" t="s">
        <v>387</v>
      </c>
      <c r="D10" s="204">
        <v>1</v>
      </c>
      <c r="E10" s="20"/>
      <c r="F10" s="20"/>
    </row>
    <row r="11" spans="1:6">
      <c r="A11" s="203"/>
      <c r="B11" s="20"/>
      <c r="C11" s="193"/>
      <c r="D11" s="204"/>
      <c r="E11" s="208"/>
      <c r="F11" s="208"/>
    </row>
    <row r="12" spans="1:6">
      <c r="A12" s="203" t="s">
        <v>687</v>
      </c>
      <c r="B12" s="20" t="s">
        <v>576</v>
      </c>
      <c r="C12" s="193"/>
      <c r="D12" s="204"/>
      <c r="E12" s="208"/>
      <c r="F12" s="208"/>
    </row>
    <row r="13" spans="1:6">
      <c r="A13" s="203"/>
      <c r="B13" s="20" t="s">
        <v>577</v>
      </c>
      <c r="C13" s="193"/>
      <c r="D13" s="204"/>
      <c r="E13" s="208"/>
      <c r="F13" s="208"/>
    </row>
    <row r="14" spans="1:6">
      <c r="A14" s="203"/>
      <c r="B14" s="20" t="s">
        <v>578</v>
      </c>
      <c r="C14" s="193" t="s">
        <v>387</v>
      </c>
      <c r="D14" s="204">
        <v>1</v>
      </c>
      <c r="E14" s="208"/>
      <c r="F14" s="208"/>
    </row>
    <row r="15" spans="1:6">
      <c r="A15" s="203"/>
      <c r="B15" s="20"/>
      <c r="C15" s="193"/>
      <c r="D15" s="204"/>
      <c r="E15" s="208"/>
      <c r="F15" s="20"/>
    </row>
    <row r="16" spans="1:6">
      <c r="A16" s="203" t="s">
        <v>579</v>
      </c>
      <c r="B16" s="20" t="s">
        <v>580</v>
      </c>
      <c r="C16" s="193"/>
      <c r="D16" s="204"/>
      <c r="E16" s="208"/>
      <c r="F16" s="20"/>
    </row>
    <row r="17" spans="1:6">
      <c r="A17" s="209"/>
      <c r="B17" s="210" t="s">
        <v>581</v>
      </c>
      <c r="C17" s="211" t="s">
        <v>159</v>
      </c>
      <c r="D17" s="212">
        <v>60</v>
      </c>
      <c r="E17" s="213"/>
      <c r="F17" s="208"/>
    </row>
    <row r="18" spans="1:6">
      <c r="A18" s="214"/>
      <c r="B18" s="215" t="s">
        <v>582</v>
      </c>
      <c r="C18" s="216"/>
      <c r="D18" s="217"/>
      <c r="E18" s="216"/>
      <c r="F18" s="218"/>
    </row>
    <row r="19" spans="1:6">
      <c r="A19" s="203"/>
      <c r="B19" s="20"/>
      <c r="C19" s="193"/>
      <c r="D19" s="204"/>
      <c r="E19" s="20"/>
      <c r="F19" s="20"/>
    </row>
    <row r="20" spans="1:6">
      <c r="A20" s="205"/>
      <c r="B20" s="20"/>
      <c r="C20" s="193"/>
      <c r="D20" s="204"/>
      <c r="E20" s="20"/>
      <c r="F20" s="20"/>
    </row>
    <row r="21" spans="1:6">
      <c r="A21" s="205" t="s">
        <v>32</v>
      </c>
      <c r="B21" s="206" t="s">
        <v>583</v>
      </c>
      <c r="C21" s="4"/>
      <c r="D21" s="206"/>
      <c r="E21" s="206"/>
      <c r="F21" s="206"/>
    </row>
    <row r="22" spans="1:6">
      <c r="A22" s="205"/>
      <c r="B22" s="206"/>
      <c r="C22" s="4"/>
      <c r="D22" s="206"/>
      <c r="E22" s="206"/>
      <c r="F22" s="206"/>
    </row>
    <row r="23" spans="1:6">
      <c r="A23" s="203" t="s">
        <v>584</v>
      </c>
      <c r="B23" s="20" t="s">
        <v>585</v>
      </c>
      <c r="C23" s="193"/>
      <c r="D23" s="204"/>
      <c r="E23" s="20"/>
      <c r="F23" s="20"/>
    </row>
    <row r="24" spans="1:6">
      <c r="A24" s="203"/>
      <c r="B24" s="20" t="s">
        <v>586</v>
      </c>
      <c r="C24" s="193"/>
      <c r="D24" s="204"/>
      <c r="E24" s="208"/>
      <c r="F24" s="208"/>
    </row>
    <row r="25" spans="1:6">
      <c r="A25" s="203"/>
      <c r="B25" s="20" t="s">
        <v>587</v>
      </c>
      <c r="C25" s="193" t="s">
        <v>159</v>
      </c>
      <c r="D25" s="204">
        <v>20</v>
      </c>
      <c r="E25" s="208"/>
      <c r="F25" s="208"/>
    </row>
    <row r="26" spans="1:6">
      <c r="A26" s="203"/>
      <c r="B26" s="20" t="s">
        <v>588</v>
      </c>
      <c r="C26" s="193" t="s">
        <v>55</v>
      </c>
      <c r="D26" s="204">
        <f>+(0.4*D25)</f>
        <v>8</v>
      </c>
      <c r="E26" s="208"/>
      <c r="F26" s="208"/>
    </row>
    <row r="27" spans="1:6">
      <c r="A27" s="203"/>
      <c r="B27" s="20"/>
      <c r="C27" s="193"/>
      <c r="D27" s="204"/>
      <c r="E27" s="20"/>
      <c r="F27" s="20"/>
    </row>
    <row r="28" spans="1:6">
      <c r="A28" s="203" t="s">
        <v>589</v>
      </c>
      <c r="B28" s="20" t="s">
        <v>590</v>
      </c>
      <c r="C28" s="193"/>
      <c r="D28" s="204"/>
      <c r="E28" s="20"/>
      <c r="F28" s="20"/>
    </row>
    <row r="29" spans="1:6">
      <c r="A29" s="203"/>
      <c r="B29" s="20" t="s">
        <v>591</v>
      </c>
      <c r="C29" s="193"/>
      <c r="D29" s="204"/>
      <c r="E29" s="20"/>
      <c r="F29" s="20"/>
    </row>
    <row r="30" spans="1:6">
      <c r="A30" s="203"/>
      <c r="B30" s="20" t="s">
        <v>592</v>
      </c>
      <c r="C30" s="193" t="s">
        <v>159</v>
      </c>
      <c r="D30" s="204">
        <v>35</v>
      </c>
      <c r="E30" s="208"/>
      <c r="F30" s="208"/>
    </row>
    <row r="31" spans="1:6">
      <c r="A31" s="203"/>
      <c r="B31" s="20" t="s">
        <v>588</v>
      </c>
      <c r="C31" s="193" t="s">
        <v>55</v>
      </c>
      <c r="D31" s="204">
        <f>(D30*0.4*0.8)</f>
        <v>11.200000000000001</v>
      </c>
      <c r="E31" s="208"/>
      <c r="F31" s="208"/>
    </row>
    <row r="32" spans="1:6">
      <c r="A32" s="203"/>
      <c r="B32" s="20"/>
      <c r="C32" s="193"/>
      <c r="D32" s="204"/>
      <c r="E32" s="208"/>
      <c r="F32" s="20"/>
    </row>
    <row r="33" spans="1:6">
      <c r="A33" s="203" t="s">
        <v>593</v>
      </c>
      <c r="B33" s="20" t="s">
        <v>594</v>
      </c>
      <c r="C33" s="193"/>
      <c r="D33" s="204"/>
      <c r="E33" s="208"/>
      <c r="F33" s="20"/>
    </row>
    <row r="34" spans="1:6">
      <c r="A34" s="203"/>
      <c r="B34" s="20" t="s">
        <v>595</v>
      </c>
      <c r="C34" s="193" t="s">
        <v>159</v>
      </c>
      <c r="D34" s="204">
        <v>35</v>
      </c>
      <c r="E34" s="208"/>
      <c r="F34" s="208"/>
    </row>
    <row r="35" spans="1:6">
      <c r="A35" s="203"/>
      <c r="B35" s="20"/>
      <c r="C35" s="193"/>
      <c r="D35" s="204"/>
      <c r="E35" s="208"/>
      <c r="F35" s="20"/>
    </row>
    <row r="36" spans="1:6">
      <c r="A36" s="203" t="s">
        <v>596</v>
      </c>
      <c r="B36" s="20" t="s">
        <v>597</v>
      </c>
      <c r="C36" s="193"/>
      <c r="D36" s="204"/>
      <c r="E36" s="208"/>
      <c r="F36" s="20"/>
    </row>
    <row r="37" spans="1:6">
      <c r="A37" s="203"/>
      <c r="B37" s="20" t="s">
        <v>598</v>
      </c>
      <c r="C37" s="193"/>
      <c r="D37" s="204"/>
      <c r="E37" s="208"/>
      <c r="F37" s="20"/>
    </row>
    <row r="38" spans="1:6">
      <c r="A38" s="203"/>
      <c r="B38" s="20" t="s">
        <v>599</v>
      </c>
      <c r="C38" s="193" t="s">
        <v>159</v>
      </c>
      <c r="D38" s="204">
        <v>8</v>
      </c>
      <c r="E38" s="208"/>
      <c r="F38" s="208"/>
    </row>
    <row r="39" spans="1:6">
      <c r="A39" s="203"/>
      <c r="B39" s="20"/>
      <c r="C39" s="193"/>
      <c r="D39" s="204"/>
      <c r="E39" s="208"/>
      <c r="F39" s="20"/>
    </row>
    <row r="40" spans="1:6">
      <c r="A40" s="203" t="s">
        <v>600</v>
      </c>
      <c r="B40" s="20" t="s">
        <v>601</v>
      </c>
      <c r="C40" s="193"/>
      <c r="D40" s="204"/>
      <c r="E40" s="208"/>
      <c r="F40" s="20"/>
    </row>
    <row r="41" spans="1:6">
      <c r="A41" s="203"/>
      <c r="B41" s="20" t="s">
        <v>602</v>
      </c>
      <c r="C41" s="193"/>
      <c r="D41" s="204"/>
      <c r="E41" s="208"/>
      <c r="F41" s="20"/>
    </row>
    <row r="42" spans="1:6">
      <c r="A42" s="203"/>
      <c r="B42" s="20" t="s">
        <v>603</v>
      </c>
      <c r="C42" s="193" t="s">
        <v>55</v>
      </c>
      <c r="D42" s="204">
        <v>1</v>
      </c>
      <c r="E42" s="208"/>
      <c r="F42" s="208"/>
    </row>
    <row r="43" spans="1:6">
      <c r="A43" s="203"/>
      <c r="B43" s="20"/>
      <c r="C43" s="193"/>
      <c r="D43" s="204"/>
      <c r="E43" s="208"/>
      <c r="F43" s="20"/>
    </row>
    <row r="44" spans="1:6">
      <c r="A44" s="203" t="s">
        <v>604</v>
      </c>
      <c r="B44" s="20" t="s">
        <v>605</v>
      </c>
      <c r="C44" s="193"/>
      <c r="D44" s="204"/>
      <c r="E44" s="208"/>
      <c r="F44" s="20"/>
    </row>
    <row r="45" spans="1:6">
      <c r="A45" s="203"/>
      <c r="B45" s="20" t="s">
        <v>606</v>
      </c>
      <c r="C45" s="193" t="s">
        <v>159</v>
      </c>
      <c r="D45" s="204">
        <v>60</v>
      </c>
      <c r="E45" s="208"/>
      <c r="F45" s="208"/>
    </row>
    <row r="46" spans="1:6">
      <c r="A46" s="203"/>
      <c r="B46" s="20"/>
      <c r="C46" s="193"/>
      <c r="D46" s="204"/>
      <c r="E46" s="208"/>
      <c r="F46" s="20"/>
    </row>
    <row r="47" spans="1:6">
      <c r="A47" s="203" t="s">
        <v>607</v>
      </c>
      <c r="B47" s="20" t="s">
        <v>608</v>
      </c>
      <c r="C47" s="193"/>
      <c r="D47" s="204"/>
      <c r="E47" s="208"/>
      <c r="F47" s="20"/>
    </row>
    <row r="48" spans="1:6">
      <c r="A48" s="203"/>
      <c r="B48" s="20" t="s">
        <v>609</v>
      </c>
      <c r="C48" s="193"/>
      <c r="D48" s="204"/>
      <c r="E48" s="208"/>
      <c r="F48" s="20"/>
    </row>
    <row r="49" spans="1:6">
      <c r="A49" s="203"/>
      <c r="B49" s="20" t="s">
        <v>610</v>
      </c>
      <c r="C49" s="193"/>
      <c r="D49" s="204"/>
      <c r="E49" s="208"/>
      <c r="F49" s="20"/>
    </row>
    <row r="50" spans="1:6">
      <c r="A50" s="203"/>
      <c r="B50" s="20" t="s">
        <v>611</v>
      </c>
      <c r="C50" s="193" t="s">
        <v>55</v>
      </c>
      <c r="D50" s="204">
        <v>19.2</v>
      </c>
      <c r="E50" s="208"/>
      <c r="F50" s="208"/>
    </row>
    <row r="51" spans="1:6">
      <c r="A51" s="203"/>
      <c r="B51" s="20"/>
      <c r="C51" s="193"/>
      <c r="D51" s="204"/>
      <c r="E51" s="208"/>
      <c r="F51" s="20"/>
    </row>
    <row r="52" spans="1:6">
      <c r="A52" s="203" t="s">
        <v>612</v>
      </c>
      <c r="B52" s="20" t="s">
        <v>613</v>
      </c>
      <c r="C52" s="193"/>
      <c r="D52" s="204"/>
      <c r="E52" s="208"/>
      <c r="F52" s="20"/>
    </row>
    <row r="53" spans="1:6">
      <c r="A53" s="203"/>
      <c r="B53" s="20" t="s">
        <v>614</v>
      </c>
      <c r="C53" s="193"/>
      <c r="D53" s="204"/>
      <c r="E53" s="208"/>
      <c r="F53" s="20"/>
    </row>
    <row r="54" spans="1:6">
      <c r="A54" s="203"/>
      <c r="B54" s="20" t="s">
        <v>615</v>
      </c>
      <c r="C54" s="193"/>
      <c r="D54" s="204"/>
      <c r="E54" s="208"/>
      <c r="F54" s="208"/>
    </row>
    <row r="55" spans="1:6">
      <c r="A55" s="203"/>
      <c r="B55" s="20" t="s">
        <v>616</v>
      </c>
      <c r="C55" s="193"/>
      <c r="D55" s="204"/>
      <c r="E55" s="208"/>
      <c r="F55" s="20"/>
    </row>
    <row r="56" spans="1:6">
      <c r="A56" s="203"/>
      <c r="B56" s="20" t="s">
        <v>715</v>
      </c>
      <c r="C56" s="193"/>
      <c r="D56" s="204"/>
      <c r="E56" s="208"/>
      <c r="F56" s="20"/>
    </row>
    <row r="57" spans="1:6">
      <c r="A57" s="203"/>
      <c r="B57" s="20" t="s">
        <v>716</v>
      </c>
      <c r="C57" s="193"/>
      <c r="D57" s="204"/>
      <c r="E57" s="208"/>
      <c r="F57" s="20"/>
    </row>
    <row r="58" spans="1:6">
      <c r="A58" s="203"/>
      <c r="B58" s="20" t="s">
        <v>717</v>
      </c>
      <c r="C58" s="193" t="s">
        <v>387</v>
      </c>
      <c r="D58" s="204">
        <v>1</v>
      </c>
      <c r="E58" s="208"/>
      <c r="F58" s="20"/>
    </row>
    <row r="59" spans="1:6">
      <c r="A59" s="203"/>
      <c r="B59" s="20" t="s">
        <v>718</v>
      </c>
      <c r="C59" s="193"/>
      <c r="D59" s="204"/>
      <c r="E59" s="208"/>
      <c r="F59" s="20"/>
    </row>
    <row r="60" spans="1:6">
      <c r="A60" s="203"/>
      <c r="B60" s="20" t="s">
        <v>719</v>
      </c>
      <c r="C60" s="193"/>
      <c r="D60" s="204"/>
      <c r="E60" s="208"/>
      <c r="F60" s="20"/>
    </row>
    <row r="61" spans="1:6">
      <c r="A61" s="203"/>
      <c r="B61" s="20" t="s">
        <v>720</v>
      </c>
      <c r="C61" s="193" t="s">
        <v>387</v>
      </c>
      <c r="D61" s="204">
        <v>1</v>
      </c>
      <c r="E61" s="208"/>
      <c r="F61" s="20"/>
    </row>
    <row r="62" spans="1:6">
      <c r="A62" s="203"/>
      <c r="B62" s="20"/>
      <c r="C62" s="193"/>
      <c r="D62" s="204"/>
      <c r="E62" s="208"/>
      <c r="F62" s="20"/>
    </row>
    <row r="63" spans="1:6">
      <c r="A63" s="203" t="s">
        <v>721</v>
      </c>
      <c r="B63" s="20" t="s">
        <v>722</v>
      </c>
      <c r="C63" s="193"/>
      <c r="D63" s="204"/>
      <c r="E63" s="208"/>
      <c r="F63" s="20"/>
    </row>
    <row r="64" spans="1:6">
      <c r="A64" s="203"/>
      <c r="B64" s="20" t="s">
        <v>723</v>
      </c>
      <c r="C64" s="193" t="s">
        <v>387</v>
      </c>
      <c r="D64" s="204">
        <v>1</v>
      </c>
      <c r="E64" s="208"/>
      <c r="F64" s="20"/>
    </row>
    <row r="65" spans="1:6">
      <c r="A65" s="203"/>
      <c r="B65" s="20"/>
      <c r="C65" s="193"/>
      <c r="D65" s="204"/>
      <c r="E65" s="208"/>
      <c r="F65" s="20"/>
    </row>
    <row r="66" spans="1:6">
      <c r="A66" s="203" t="s">
        <v>724</v>
      </c>
      <c r="B66" s="20" t="s">
        <v>725</v>
      </c>
      <c r="C66" s="193"/>
      <c r="D66" s="204"/>
      <c r="E66" s="208"/>
      <c r="F66" s="20"/>
    </row>
    <row r="67" spans="1:6">
      <c r="A67" s="203"/>
      <c r="B67" s="20" t="s">
        <v>726</v>
      </c>
      <c r="C67" s="193" t="s">
        <v>387</v>
      </c>
      <c r="D67" s="204">
        <v>1</v>
      </c>
      <c r="E67" s="208"/>
      <c r="F67" s="20"/>
    </row>
    <row r="68" spans="1:6">
      <c r="A68" s="203"/>
      <c r="B68" s="20"/>
      <c r="C68" s="193"/>
      <c r="D68" s="204"/>
      <c r="E68" s="20"/>
      <c r="F68" s="20"/>
    </row>
    <row r="69" spans="1:6">
      <c r="A69" s="203" t="s">
        <v>727</v>
      </c>
      <c r="B69" s="20" t="s">
        <v>728</v>
      </c>
      <c r="C69" s="193"/>
      <c r="D69" s="204"/>
      <c r="E69" s="20"/>
      <c r="F69" s="20"/>
    </row>
    <row r="70" spans="1:6">
      <c r="A70" s="203"/>
      <c r="B70" s="20" t="s">
        <v>729</v>
      </c>
      <c r="C70" s="193" t="s">
        <v>159</v>
      </c>
      <c r="D70" s="204">
        <v>50</v>
      </c>
      <c r="E70" s="20"/>
      <c r="F70" s="20"/>
    </row>
    <row r="71" spans="1:6">
      <c r="A71" s="203"/>
      <c r="B71" s="20"/>
      <c r="C71" s="193"/>
      <c r="D71" s="204"/>
      <c r="E71" s="20"/>
      <c r="F71" s="20"/>
    </row>
    <row r="72" spans="1:6">
      <c r="A72" s="203" t="s">
        <v>730</v>
      </c>
      <c r="B72" s="20" t="s">
        <v>731</v>
      </c>
      <c r="C72" s="193" t="s">
        <v>387</v>
      </c>
      <c r="D72" s="204">
        <v>1</v>
      </c>
      <c r="E72" s="20"/>
      <c r="F72" s="20"/>
    </row>
    <row r="73" spans="1:6">
      <c r="A73" s="205"/>
      <c r="B73" s="20"/>
      <c r="C73" s="193"/>
      <c r="D73" s="204"/>
      <c r="E73" s="20"/>
      <c r="F73" s="20"/>
    </row>
    <row r="74" spans="1:6">
      <c r="A74" s="203" t="s">
        <v>732</v>
      </c>
      <c r="B74" s="20" t="s">
        <v>733</v>
      </c>
      <c r="C74" s="193"/>
      <c r="D74" s="204"/>
      <c r="E74" s="20"/>
      <c r="F74" s="20"/>
    </row>
    <row r="75" spans="1:6">
      <c r="A75" s="203"/>
      <c r="B75" s="20" t="s">
        <v>734</v>
      </c>
      <c r="C75" s="193"/>
      <c r="D75" s="204"/>
      <c r="E75" s="20"/>
      <c r="F75" s="20"/>
    </row>
    <row r="76" spans="1:6">
      <c r="A76" s="203"/>
      <c r="B76" s="20" t="s">
        <v>735</v>
      </c>
      <c r="C76" s="193" t="s">
        <v>387</v>
      </c>
      <c r="D76" s="204">
        <v>1</v>
      </c>
      <c r="E76" s="20"/>
      <c r="F76" s="20"/>
    </row>
    <row r="77" spans="1:6">
      <c r="A77" s="203"/>
      <c r="B77" s="20"/>
      <c r="C77" s="193"/>
      <c r="D77" s="204"/>
      <c r="E77" s="208"/>
      <c r="F77" s="208"/>
    </row>
    <row r="78" spans="1:6">
      <c r="A78" s="203" t="s">
        <v>736</v>
      </c>
      <c r="B78" s="20" t="s">
        <v>737</v>
      </c>
      <c r="C78" s="193" t="s">
        <v>387</v>
      </c>
      <c r="D78" s="204">
        <v>2</v>
      </c>
      <c r="E78" s="208"/>
      <c r="F78" s="208"/>
    </row>
    <row r="79" spans="1:6">
      <c r="A79" s="203"/>
      <c r="B79" s="20"/>
      <c r="C79" s="193"/>
      <c r="D79" s="204"/>
      <c r="E79" s="208"/>
      <c r="F79" s="208"/>
    </row>
    <row r="80" spans="1:6">
      <c r="A80" s="203" t="s">
        <v>738</v>
      </c>
      <c r="B80" s="20" t="s">
        <v>739</v>
      </c>
      <c r="C80" s="193"/>
      <c r="D80" s="204"/>
      <c r="E80" s="208"/>
      <c r="F80" s="208"/>
    </row>
    <row r="81" spans="1:6">
      <c r="A81" s="203"/>
      <c r="B81" s="20" t="s">
        <v>740</v>
      </c>
      <c r="C81" s="193" t="s">
        <v>387</v>
      </c>
      <c r="D81" s="204">
        <v>2</v>
      </c>
      <c r="E81" s="20"/>
      <c r="F81" s="20"/>
    </row>
    <row r="82" spans="1:6">
      <c r="A82" s="214"/>
      <c r="B82" s="215" t="s">
        <v>582</v>
      </c>
      <c r="C82" s="219"/>
      <c r="D82" s="220"/>
      <c r="E82" s="215"/>
      <c r="F82" s="218"/>
    </row>
    <row r="83" spans="1:6">
      <c r="A83" s="203"/>
      <c r="B83" s="20"/>
      <c r="C83" s="193"/>
      <c r="D83" s="204"/>
      <c r="E83" s="20"/>
      <c r="F83" s="20"/>
    </row>
    <row r="84" spans="1:6">
      <c r="A84" s="203"/>
      <c r="B84" s="20"/>
      <c r="C84" s="193"/>
      <c r="D84" s="204"/>
      <c r="E84" s="20"/>
      <c r="F84" s="20"/>
    </row>
    <row r="85" spans="1:6">
      <c r="A85" s="205" t="s">
        <v>34</v>
      </c>
      <c r="B85" s="221" t="s">
        <v>741</v>
      </c>
      <c r="C85" s="193"/>
      <c r="D85" s="204"/>
      <c r="E85" s="20"/>
      <c r="F85" s="20"/>
    </row>
    <row r="86" spans="1:6">
      <c r="A86" s="205"/>
      <c r="B86" s="221"/>
      <c r="C86" s="193"/>
      <c r="D86" s="204"/>
      <c r="E86" s="20"/>
      <c r="F86" s="20"/>
    </row>
    <row r="87" spans="1:6">
      <c r="A87" s="222" t="s">
        <v>633</v>
      </c>
      <c r="B87" s="20" t="s">
        <v>634</v>
      </c>
      <c r="C87" s="193" t="s">
        <v>387</v>
      </c>
      <c r="D87" s="204">
        <v>2</v>
      </c>
      <c r="E87" s="208"/>
      <c r="F87" s="20"/>
    </row>
    <row r="88" spans="1:6">
      <c r="A88" s="205"/>
      <c r="B88" s="20"/>
      <c r="C88" s="193"/>
      <c r="D88" s="204"/>
      <c r="E88" s="208"/>
      <c r="F88" s="208"/>
    </row>
    <row r="89" spans="1:6">
      <c r="A89" s="203" t="s">
        <v>635</v>
      </c>
      <c r="B89" s="20" t="s">
        <v>742</v>
      </c>
      <c r="C89" s="193" t="s">
        <v>159</v>
      </c>
      <c r="D89" s="204">
        <v>30</v>
      </c>
      <c r="E89" s="208"/>
      <c r="F89" s="208"/>
    </row>
    <row r="90" spans="1:6">
      <c r="A90" s="223"/>
      <c r="B90" s="215" t="s">
        <v>582</v>
      </c>
      <c r="C90" s="219"/>
      <c r="D90" s="220"/>
      <c r="E90" s="215"/>
      <c r="F90" s="218"/>
    </row>
    <row r="91" spans="1:6">
      <c r="A91" s="203"/>
      <c r="B91" s="20"/>
      <c r="C91" s="193"/>
      <c r="D91" s="204"/>
      <c r="E91" s="20"/>
      <c r="F91" s="20"/>
    </row>
    <row r="92" spans="1:6">
      <c r="A92" s="205"/>
      <c r="B92" s="20"/>
      <c r="C92" s="193"/>
      <c r="D92" s="204"/>
      <c r="E92" s="20"/>
      <c r="F92" s="20"/>
    </row>
    <row r="93" spans="1:6">
      <c r="A93" s="205"/>
      <c r="B93" s="20"/>
      <c r="C93" s="193"/>
      <c r="D93" s="204"/>
      <c r="E93" s="20"/>
      <c r="F93" s="20"/>
    </row>
    <row r="94" spans="1:6">
      <c r="A94" s="205" t="s">
        <v>470</v>
      </c>
      <c r="B94" s="221" t="s">
        <v>743</v>
      </c>
      <c r="C94" s="193"/>
      <c r="D94" s="204"/>
      <c r="E94" s="20"/>
      <c r="F94" s="20"/>
    </row>
    <row r="95" spans="1:6">
      <c r="A95" s="205"/>
      <c r="B95" s="20"/>
      <c r="C95" s="193"/>
      <c r="D95" s="204"/>
      <c r="E95" s="20"/>
      <c r="F95" s="20"/>
    </row>
    <row r="96" spans="1:6">
      <c r="A96" s="224" t="s">
        <v>744</v>
      </c>
      <c r="B96" s="225" t="s">
        <v>636</v>
      </c>
      <c r="C96" s="20"/>
      <c r="D96" s="20"/>
      <c r="E96" s="20"/>
      <c r="F96" s="20"/>
    </row>
    <row r="97" spans="1:6">
      <c r="A97" s="224"/>
      <c r="B97" s="225" t="s">
        <v>637</v>
      </c>
      <c r="C97" s="226" t="s">
        <v>159</v>
      </c>
      <c r="D97" s="204">
        <v>60</v>
      </c>
      <c r="E97" s="208"/>
      <c r="F97" s="208"/>
    </row>
    <row r="98" spans="1:6">
      <c r="A98" s="224"/>
      <c r="B98" s="225"/>
      <c r="C98" s="226"/>
      <c r="D98" s="204"/>
      <c r="E98" s="208"/>
      <c r="F98" s="208"/>
    </row>
    <row r="99" spans="1:6">
      <c r="A99" s="224" t="s">
        <v>638</v>
      </c>
      <c r="B99" s="225" t="s">
        <v>639</v>
      </c>
      <c r="C99" s="20"/>
      <c r="D99" s="20"/>
      <c r="E99" s="20"/>
      <c r="F99" s="20"/>
    </row>
    <row r="100" spans="1:6">
      <c r="A100" s="224"/>
      <c r="B100" s="225" t="s">
        <v>640</v>
      </c>
      <c r="C100" s="20"/>
      <c r="D100" s="20"/>
      <c r="E100" s="20"/>
      <c r="F100" s="20"/>
    </row>
    <row r="101" spans="1:6">
      <c r="A101" s="224"/>
      <c r="B101" s="225" t="s">
        <v>641</v>
      </c>
      <c r="C101" s="226" t="s">
        <v>387</v>
      </c>
      <c r="D101" s="204">
        <v>1</v>
      </c>
      <c r="E101" s="208"/>
      <c r="F101" s="208"/>
    </row>
    <row r="102" spans="1:6">
      <c r="A102" s="223"/>
      <c r="B102" s="215" t="s">
        <v>582</v>
      </c>
      <c r="C102" s="219"/>
      <c r="D102" s="220"/>
      <c r="E102" s="215"/>
      <c r="F102" s="218"/>
    </row>
    <row r="103" spans="1:6">
      <c r="A103" s="203"/>
      <c r="B103" s="20"/>
      <c r="C103" s="193"/>
      <c r="D103" s="204"/>
      <c r="E103" s="20"/>
      <c r="F103" s="20"/>
    </row>
    <row r="104" spans="1:6">
      <c r="A104" s="203"/>
      <c r="B104" s="20"/>
      <c r="C104" s="193"/>
      <c r="D104" s="204"/>
      <c r="E104" s="20"/>
      <c r="F104" s="20"/>
    </row>
    <row r="105" spans="1:6" ht="13.5" thickBot="1">
      <c r="A105" s="227"/>
      <c r="B105" s="228" t="s">
        <v>642</v>
      </c>
      <c r="C105" s="229"/>
      <c r="D105" s="230"/>
      <c r="E105" s="228"/>
      <c r="F105" s="231"/>
    </row>
    <row r="106" spans="1:6" ht="13.5" thickTop="1">
      <c r="A106" s="203"/>
      <c r="B106" s="20"/>
      <c r="C106" s="193"/>
      <c r="D106" s="204"/>
      <c r="E106" s="20"/>
      <c r="F106" s="20"/>
    </row>
    <row r="107" spans="1:6">
      <c r="A107" s="203"/>
      <c r="B107" s="20" t="s">
        <v>643</v>
      </c>
      <c r="C107" s="193"/>
      <c r="D107" s="204"/>
      <c r="E107" s="20"/>
      <c r="F107" s="20"/>
    </row>
    <row r="108" spans="1:6">
      <c r="A108" s="203"/>
      <c r="B108" s="20" t="s">
        <v>644</v>
      </c>
      <c r="C108" s="193"/>
      <c r="D108" s="204"/>
      <c r="E108" s="20"/>
      <c r="F108" s="20"/>
    </row>
    <row r="109" spans="1:6">
      <c r="A109" s="203"/>
      <c r="B109" s="20"/>
      <c r="C109" s="193"/>
      <c r="D109" s="204"/>
      <c r="E109" s="20"/>
      <c r="F109" s="20"/>
    </row>
    <row r="110" spans="1:6">
      <c r="A110" s="203"/>
      <c r="B110" s="20"/>
      <c r="C110" s="193"/>
      <c r="D110" s="204"/>
      <c r="E110" s="20"/>
      <c r="F110" s="20"/>
    </row>
    <row r="111" spans="1:6">
      <c r="A111" s="232"/>
      <c r="B111" s="126"/>
      <c r="C111" s="126"/>
      <c r="D111" s="126"/>
      <c r="E111" s="126"/>
      <c r="F111" s="126"/>
    </row>
  </sheetData>
  <phoneticPr fontId="2" type="noConversion"/>
  <conditionalFormatting sqref="F1:F110">
    <cfRule type="cellIs" dxfId="0" priority="0" stopIfTrue="1" operator="equal">
      <formula>0</formula>
    </cfRule>
  </conditionalFormatting>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sheetPr published="0" enableFormatConditionsCalculation="0"/>
  <dimension ref="A1:E353"/>
  <sheetViews>
    <sheetView view="pageLayout" topLeftCell="C151" workbookViewId="0">
      <selection activeCell="E353" sqref="A1:E353"/>
    </sheetView>
  </sheetViews>
  <sheetFormatPr defaultColWidth="11" defaultRowHeight="12.75"/>
  <cols>
    <col min="1" max="1" width="4.875" customWidth="1"/>
    <col min="2" max="2" width="40.75" customWidth="1"/>
  </cols>
  <sheetData>
    <row r="1" spans="1:5" ht="16.5">
      <c r="A1" s="112"/>
      <c r="B1" s="113" t="s">
        <v>374</v>
      </c>
      <c r="C1" s="114"/>
      <c r="D1" s="115"/>
      <c r="E1" s="21"/>
    </row>
    <row r="2" spans="1:5" ht="16.5">
      <c r="A2" s="112"/>
      <c r="B2" s="113" t="s">
        <v>383</v>
      </c>
      <c r="C2" s="114"/>
      <c r="D2" s="115"/>
      <c r="E2" s="21"/>
    </row>
    <row r="3" spans="1:5" ht="16.5">
      <c r="A3" s="112"/>
      <c r="B3" s="113" t="s">
        <v>391</v>
      </c>
      <c r="C3" s="114"/>
      <c r="D3" s="115"/>
      <c r="E3" s="21"/>
    </row>
    <row r="4" spans="1:5" ht="16.5">
      <c r="A4" s="112"/>
      <c r="B4" s="117"/>
      <c r="C4" s="114"/>
      <c r="D4" s="115"/>
      <c r="E4" s="21"/>
    </row>
    <row r="5" spans="1:5" ht="16.5">
      <c r="A5" s="118"/>
      <c r="B5" s="113" t="s">
        <v>347</v>
      </c>
      <c r="C5" s="115"/>
      <c r="D5" s="115"/>
      <c r="E5" s="21"/>
    </row>
    <row r="6" spans="1:5" ht="16.5">
      <c r="A6" s="118"/>
      <c r="B6" s="113"/>
      <c r="C6" s="115"/>
      <c r="D6" s="115"/>
      <c r="E6" s="21"/>
    </row>
    <row r="7" spans="1:5" ht="16.5">
      <c r="A7" s="118"/>
      <c r="B7" s="113" t="s">
        <v>392</v>
      </c>
      <c r="C7" s="114" t="s">
        <v>387</v>
      </c>
      <c r="D7" s="114">
        <v>1</v>
      </c>
      <c r="E7" s="21"/>
    </row>
    <row r="8" spans="1:5" ht="16.5">
      <c r="A8" s="118"/>
      <c r="B8" s="113" t="s">
        <v>393</v>
      </c>
      <c r="C8" s="114" t="s">
        <v>387</v>
      </c>
      <c r="D8" s="114">
        <v>1</v>
      </c>
      <c r="E8" s="21"/>
    </row>
    <row r="9" spans="1:5" ht="16.5">
      <c r="A9" s="118"/>
      <c r="B9" s="113" t="s">
        <v>394</v>
      </c>
      <c r="C9" s="114" t="s">
        <v>395</v>
      </c>
      <c r="D9" s="114">
        <v>42</v>
      </c>
      <c r="E9" s="21"/>
    </row>
    <row r="10" spans="1:5" ht="16.5">
      <c r="A10" s="118"/>
      <c r="B10" s="113" t="s">
        <v>396</v>
      </c>
      <c r="C10" s="114" t="s">
        <v>395</v>
      </c>
      <c r="D10" s="114">
        <v>32</v>
      </c>
      <c r="E10" s="21"/>
    </row>
    <row r="11" spans="1:5" ht="16.5">
      <c r="A11" s="118"/>
      <c r="B11" s="113" t="s">
        <v>397</v>
      </c>
      <c r="C11" s="114" t="s">
        <v>395</v>
      </c>
      <c r="D11" s="114">
        <v>24</v>
      </c>
      <c r="E11" s="21"/>
    </row>
    <row r="12" spans="1:5" ht="16.5">
      <c r="A12" s="118"/>
      <c r="B12" s="113"/>
      <c r="C12" s="115"/>
      <c r="D12" s="115"/>
      <c r="E12" s="21"/>
    </row>
    <row r="13" spans="1:5" ht="16.5">
      <c r="A13" s="118"/>
      <c r="B13" s="121" t="s">
        <v>390</v>
      </c>
      <c r="C13" s="115"/>
      <c r="D13" s="115"/>
      <c r="E13" s="21"/>
    </row>
    <row r="14" spans="1:5" ht="16.5">
      <c r="A14" s="112"/>
      <c r="B14" s="122"/>
      <c r="C14" s="123"/>
      <c r="D14" s="124"/>
      <c r="E14" s="21"/>
    </row>
    <row r="15" spans="1:5" ht="16.5">
      <c r="A15" s="112"/>
      <c r="B15" s="125"/>
      <c r="C15" s="123"/>
      <c r="D15" s="124"/>
      <c r="E15" s="21"/>
    </row>
    <row r="16" spans="1:5" ht="16.5">
      <c r="A16" s="112"/>
      <c r="B16" s="126" t="s">
        <v>398</v>
      </c>
      <c r="C16" s="123"/>
      <c r="D16" s="124"/>
      <c r="E16" s="21"/>
    </row>
    <row r="17" spans="1:5" ht="16.5">
      <c r="A17" s="112"/>
      <c r="B17" s="126" t="s">
        <v>399</v>
      </c>
      <c r="C17" s="123"/>
      <c r="D17" s="124"/>
      <c r="E17" s="21"/>
    </row>
    <row r="18" spans="1:5" ht="16.5">
      <c r="A18" s="112"/>
      <c r="B18" s="126"/>
      <c r="C18" s="123"/>
      <c r="D18" s="124"/>
      <c r="E18" s="21"/>
    </row>
    <row r="19" spans="1:5" ht="16.5">
      <c r="A19" s="112"/>
      <c r="B19" s="126"/>
      <c r="C19" s="123"/>
      <c r="D19" s="124"/>
      <c r="E19" s="21"/>
    </row>
    <row r="20" spans="1:5" ht="15.75">
      <c r="A20" s="114"/>
      <c r="B20" s="127" t="s">
        <v>392</v>
      </c>
      <c r="C20" s="123"/>
      <c r="D20" s="124"/>
      <c r="E20" s="21"/>
    </row>
    <row r="21" spans="1:5">
      <c r="A21" s="123"/>
      <c r="B21" s="128"/>
      <c r="C21" s="123"/>
      <c r="D21" s="124"/>
      <c r="E21" s="21"/>
    </row>
    <row r="22" spans="1:5">
      <c r="A22" s="123">
        <v>1</v>
      </c>
      <c r="B22" s="126" t="s">
        <v>400</v>
      </c>
      <c r="C22" s="123" t="s">
        <v>156</v>
      </c>
      <c r="D22" s="124">
        <v>1</v>
      </c>
      <c r="E22" s="21"/>
    </row>
    <row r="23" spans="1:5">
      <c r="A23" s="123"/>
      <c r="B23" s="126" t="s">
        <v>401</v>
      </c>
      <c r="C23" s="123"/>
      <c r="D23" s="124"/>
      <c r="E23" s="21"/>
    </row>
    <row r="24" spans="1:5">
      <c r="A24" s="123"/>
      <c r="B24" s="126" t="s">
        <v>402</v>
      </c>
      <c r="C24" s="123" t="s">
        <v>156</v>
      </c>
      <c r="D24" s="124">
        <v>4</v>
      </c>
      <c r="E24" s="21"/>
    </row>
    <row r="25" spans="1:5">
      <c r="A25" s="123"/>
      <c r="B25" s="126" t="s">
        <v>403</v>
      </c>
      <c r="C25" s="123" t="s">
        <v>156</v>
      </c>
      <c r="D25" s="124">
        <v>1</v>
      </c>
      <c r="E25" s="21"/>
    </row>
    <row r="26" spans="1:5">
      <c r="A26" s="123"/>
      <c r="B26" s="126" t="s">
        <v>404</v>
      </c>
      <c r="C26" s="123"/>
      <c r="D26" s="124"/>
      <c r="E26" s="21"/>
    </row>
    <row r="27" spans="1:5">
      <c r="A27" s="123"/>
      <c r="B27" s="126" t="s">
        <v>405</v>
      </c>
      <c r="C27" s="123"/>
      <c r="D27" s="124"/>
      <c r="E27" s="21"/>
    </row>
    <row r="28" spans="1:5">
      <c r="A28" s="123"/>
      <c r="B28" s="126"/>
      <c r="C28" s="123"/>
      <c r="D28" s="124"/>
      <c r="E28" s="21"/>
    </row>
    <row r="29" spans="1:5">
      <c r="A29" s="123">
        <v>2</v>
      </c>
      <c r="B29" s="126" t="s">
        <v>406</v>
      </c>
      <c r="C29" s="123" t="s">
        <v>156</v>
      </c>
      <c r="D29" s="124">
        <v>1</v>
      </c>
      <c r="E29" s="21"/>
    </row>
    <row r="30" spans="1:5">
      <c r="A30" s="123"/>
      <c r="B30" s="126" t="s">
        <v>407</v>
      </c>
      <c r="C30" s="123"/>
      <c r="D30" s="124"/>
      <c r="E30" s="21"/>
    </row>
    <row r="31" spans="1:5">
      <c r="A31" s="123"/>
      <c r="B31" s="126" t="s">
        <v>408</v>
      </c>
      <c r="C31" s="123" t="s">
        <v>156</v>
      </c>
      <c r="D31" s="123">
        <v>1</v>
      </c>
      <c r="E31" s="21"/>
    </row>
    <row r="32" spans="1:5">
      <c r="A32" s="123"/>
      <c r="B32" s="126" t="s">
        <v>409</v>
      </c>
      <c r="C32" s="123" t="s">
        <v>156</v>
      </c>
      <c r="D32" s="123">
        <v>1</v>
      </c>
      <c r="E32" s="21"/>
    </row>
    <row r="33" spans="1:5">
      <c r="A33" s="123"/>
      <c r="B33" s="126" t="s">
        <v>410</v>
      </c>
      <c r="C33" s="123" t="s">
        <v>156</v>
      </c>
      <c r="D33" s="123">
        <v>2</v>
      </c>
      <c r="E33" s="21"/>
    </row>
    <row r="34" spans="1:5">
      <c r="A34" s="123"/>
      <c r="B34" s="126" t="s">
        <v>411</v>
      </c>
      <c r="C34" s="123" t="s">
        <v>156</v>
      </c>
      <c r="D34" s="123">
        <v>20</v>
      </c>
      <c r="E34" s="21"/>
    </row>
    <row r="35" spans="1:5">
      <c r="A35" s="123"/>
      <c r="B35" s="126" t="s">
        <v>412</v>
      </c>
      <c r="C35" s="123" t="s">
        <v>156</v>
      </c>
      <c r="D35" s="123">
        <v>22</v>
      </c>
      <c r="E35" s="21"/>
    </row>
    <row r="36" spans="1:5">
      <c r="A36" s="123"/>
      <c r="B36" s="126" t="s">
        <v>413</v>
      </c>
      <c r="C36" s="123" t="s">
        <v>156</v>
      </c>
      <c r="D36" s="123">
        <v>2</v>
      </c>
      <c r="E36" s="21"/>
    </row>
    <row r="37" spans="1:5">
      <c r="A37" s="123"/>
      <c r="B37" s="126" t="s">
        <v>352</v>
      </c>
      <c r="C37" s="123" t="s">
        <v>156</v>
      </c>
      <c r="D37" s="123">
        <v>2</v>
      </c>
      <c r="E37" s="21"/>
    </row>
    <row r="38" spans="1:5">
      <c r="A38" s="123"/>
      <c r="B38" s="126" t="s">
        <v>353</v>
      </c>
      <c r="C38" s="123" t="s">
        <v>156</v>
      </c>
      <c r="D38" s="123">
        <v>2</v>
      </c>
      <c r="E38" s="21"/>
    </row>
    <row r="39" spans="1:5">
      <c r="A39" s="123"/>
      <c r="B39" s="126" t="s">
        <v>354</v>
      </c>
      <c r="C39" s="123" t="s">
        <v>156</v>
      </c>
      <c r="D39" s="123">
        <v>2</v>
      </c>
      <c r="E39" s="21"/>
    </row>
    <row r="40" spans="1:5">
      <c r="A40" s="123"/>
      <c r="B40" s="126" t="s">
        <v>355</v>
      </c>
      <c r="C40" s="123" t="s">
        <v>156</v>
      </c>
      <c r="D40" s="123">
        <v>1</v>
      </c>
      <c r="E40" s="21"/>
    </row>
    <row r="41" spans="1:5">
      <c r="A41" s="123"/>
      <c r="B41" s="126" t="s">
        <v>404</v>
      </c>
      <c r="C41" s="123"/>
      <c r="D41" s="124"/>
      <c r="E41" s="21"/>
    </row>
    <row r="42" spans="1:5">
      <c r="A42" s="123"/>
      <c r="B42" s="126" t="s">
        <v>405</v>
      </c>
      <c r="C42" s="123"/>
      <c r="D42" s="124"/>
      <c r="E42" s="21"/>
    </row>
    <row r="43" spans="1:5">
      <c r="A43" s="123"/>
      <c r="B43" s="126"/>
      <c r="C43" s="123"/>
      <c r="D43" s="124"/>
      <c r="E43" s="21"/>
    </row>
    <row r="44" spans="1:5">
      <c r="A44" s="123">
        <v>3</v>
      </c>
      <c r="B44" s="126" t="s">
        <v>356</v>
      </c>
      <c r="C44" s="123" t="s">
        <v>156</v>
      </c>
      <c r="D44" s="124">
        <v>1</v>
      </c>
      <c r="E44" s="21"/>
    </row>
    <row r="45" spans="1:5">
      <c r="A45" s="123"/>
      <c r="B45" s="126" t="s">
        <v>407</v>
      </c>
      <c r="C45" s="123"/>
      <c r="D45" s="124"/>
      <c r="E45" s="21"/>
    </row>
    <row r="46" spans="1:5">
      <c r="A46" s="123"/>
      <c r="B46" s="126" t="s">
        <v>408</v>
      </c>
      <c r="C46" s="123" t="s">
        <v>156</v>
      </c>
      <c r="D46" s="123">
        <v>1</v>
      </c>
      <c r="E46" s="21"/>
    </row>
    <row r="47" spans="1:5">
      <c r="A47" s="123"/>
      <c r="B47" s="126" t="s">
        <v>409</v>
      </c>
      <c r="C47" s="123" t="s">
        <v>156</v>
      </c>
      <c r="D47" s="123">
        <v>1</v>
      </c>
      <c r="E47" s="21"/>
    </row>
    <row r="48" spans="1:5">
      <c r="A48" s="123"/>
      <c r="B48" s="126" t="s">
        <v>410</v>
      </c>
      <c r="C48" s="123" t="s">
        <v>156</v>
      </c>
      <c r="D48" s="123">
        <v>2</v>
      </c>
      <c r="E48" s="21"/>
    </row>
    <row r="49" spans="1:5">
      <c r="A49" s="123"/>
      <c r="B49" s="126" t="s">
        <v>411</v>
      </c>
      <c r="C49" s="123" t="s">
        <v>156</v>
      </c>
      <c r="D49" s="123">
        <v>16</v>
      </c>
      <c r="E49" s="21"/>
    </row>
    <row r="50" spans="1:5">
      <c r="A50" s="123"/>
      <c r="B50" s="126" t="s">
        <v>412</v>
      </c>
      <c r="C50" s="123" t="s">
        <v>156</v>
      </c>
      <c r="D50" s="123">
        <v>20</v>
      </c>
      <c r="E50" s="21"/>
    </row>
    <row r="51" spans="1:5">
      <c r="A51" s="123"/>
      <c r="B51" s="126" t="s">
        <v>413</v>
      </c>
      <c r="C51" s="123" t="s">
        <v>156</v>
      </c>
      <c r="D51" s="123">
        <v>2</v>
      </c>
      <c r="E51" s="21"/>
    </row>
    <row r="52" spans="1:5">
      <c r="A52" s="123"/>
      <c r="B52" s="126" t="s">
        <v>352</v>
      </c>
      <c r="C52" s="123" t="s">
        <v>156</v>
      </c>
      <c r="D52" s="123">
        <v>1</v>
      </c>
      <c r="E52" s="21"/>
    </row>
    <row r="53" spans="1:5">
      <c r="A53" s="123"/>
      <c r="B53" s="126" t="s">
        <v>353</v>
      </c>
      <c r="C53" s="123" t="s">
        <v>156</v>
      </c>
      <c r="D53" s="123">
        <v>1</v>
      </c>
      <c r="E53" s="21"/>
    </row>
    <row r="54" spans="1:5">
      <c r="A54" s="123"/>
      <c r="B54" s="126" t="s">
        <v>354</v>
      </c>
      <c r="C54" s="123" t="s">
        <v>156</v>
      </c>
      <c r="D54" s="123">
        <v>1</v>
      </c>
      <c r="E54" s="21"/>
    </row>
    <row r="55" spans="1:5">
      <c r="A55" s="123"/>
      <c r="B55" s="126" t="s">
        <v>355</v>
      </c>
      <c r="C55" s="123" t="s">
        <v>156</v>
      </c>
      <c r="D55" s="123">
        <v>1</v>
      </c>
      <c r="E55" s="21"/>
    </row>
    <row r="56" spans="1:5">
      <c r="A56" s="123"/>
      <c r="B56" s="126" t="s">
        <v>404</v>
      </c>
      <c r="C56" s="123"/>
      <c r="D56" s="124"/>
      <c r="E56" s="21"/>
    </row>
    <row r="57" spans="1:5">
      <c r="A57" s="123"/>
      <c r="B57" s="126" t="s">
        <v>405</v>
      </c>
      <c r="C57" s="123"/>
      <c r="D57" s="124"/>
      <c r="E57" s="21"/>
    </row>
    <row r="58" spans="1:5">
      <c r="A58" s="129"/>
      <c r="B58" s="126"/>
      <c r="C58" s="123"/>
      <c r="D58" s="130"/>
      <c r="E58" s="21"/>
    </row>
    <row r="59" spans="1:5">
      <c r="A59" s="123">
        <v>4</v>
      </c>
      <c r="B59" s="126" t="s">
        <v>357</v>
      </c>
      <c r="C59" s="123" t="s">
        <v>156</v>
      </c>
      <c r="D59" s="130">
        <v>1</v>
      </c>
      <c r="E59" s="21"/>
    </row>
    <row r="60" spans="1:5">
      <c r="A60" s="123"/>
      <c r="B60" s="126" t="s">
        <v>424</v>
      </c>
      <c r="C60" s="123"/>
      <c r="D60" s="130"/>
      <c r="E60" s="21"/>
    </row>
    <row r="61" spans="1:5">
      <c r="A61" s="123"/>
      <c r="B61" s="126" t="s">
        <v>425</v>
      </c>
      <c r="C61" s="123" t="s">
        <v>156</v>
      </c>
      <c r="D61" s="130">
        <v>1</v>
      </c>
      <c r="E61" s="21"/>
    </row>
    <row r="62" spans="1:5">
      <c r="A62" s="123"/>
      <c r="B62" s="126" t="s">
        <v>412</v>
      </c>
      <c r="C62" s="123" t="s">
        <v>156</v>
      </c>
      <c r="D62" s="130">
        <v>2</v>
      </c>
      <c r="E62" s="21"/>
    </row>
    <row r="63" spans="1:5">
      <c r="A63" s="123"/>
      <c r="B63" s="126" t="s">
        <v>426</v>
      </c>
      <c r="C63" s="123" t="s">
        <v>156</v>
      </c>
      <c r="D63" s="130">
        <v>1</v>
      </c>
      <c r="E63" s="21"/>
    </row>
    <row r="64" spans="1:5">
      <c r="A64" s="123"/>
      <c r="B64" s="126" t="s">
        <v>427</v>
      </c>
      <c r="C64" s="123" t="s">
        <v>156</v>
      </c>
      <c r="D64" s="130">
        <v>2</v>
      </c>
      <c r="E64" s="21"/>
    </row>
    <row r="65" spans="1:5">
      <c r="A65" s="123"/>
      <c r="B65" s="126" t="s">
        <v>428</v>
      </c>
      <c r="C65" s="123" t="s">
        <v>156</v>
      </c>
      <c r="D65" s="130">
        <v>1</v>
      </c>
      <c r="E65" s="21"/>
    </row>
    <row r="66" spans="1:5">
      <c r="A66" s="123"/>
      <c r="B66" s="126" t="s">
        <v>429</v>
      </c>
      <c r="C66" s="123" t="s">
        <v>156</v>
      </c>
      <c r="D66" s="130">
        <v>1</v>
      </c>
      <c r="E66" s="21"/>
    </row>
    <row r="67" spans="1:5">
      <c r="A67" s="123"/>
      <c r="B67" s="126" t="s">
        <v>430</v>
      </c>
      <c r="C67" s="123" t="s">
        <v>156</v>
      </c>
      <c r="D67" s="130">
        <v>1</v>
      </c>
      <c r="E67" s="21"/>
    </row>
    <row r="68" spans="1:5">
      <c r="A68" s="123"/>
      <c r="B68" s="126" t="s">
        <v>355</v>
      </c>
      <c r="C68" s="123" t="s">
        <v>156</v>
      </c>
      <c r="D68" s="130">
        <v>1</v>
      </c>
      <c r="E68" s="21"/>
    </row>
    <row r="69" spans="1:5">
      <c r="A69" s="123"/>
      <c r="B69" s="126" t="s">
        <v>404</v>
      </c>
      <c r="C69" s="123"/>
      <c r="D69" s="130"/>
      <c r="E69" s="21"/>
    </row>
    <row r="70" spans="1:5">
      <c r="A70" s="123"/>
      <c r="B70" s="126" t="s">
        <v>431</v>
      </c>
      <c r="C70" s="123"/>
      <c r="D70" s="130"/>
      <c r="E70" s="21"/>
    </row>
    <row r="71" spans="1:5">
      <c r="A71" s="129"/>
      <c r="B71" s="126"/>
      <c r="C71" s="123"/>
      <c r="D71" s="130"/>
      <c r="E71" s="21"/>
    </row>
    <row r="72" spans="1:5">
      <c r="A72" s="129">
        <v>5</v>
      </c>
      <c r="B72" s="131" t="s">
        <v>432</v>
      </c>
      <c r="C72" s="129"/>
      <c r="D72" s="132"/>
      <c r="E72" s="21"/>
    </row>
    <row r="73" spans="1:5">
      <c r="A73" s="129"/>
      <c r="B73" s="131" t="s">
        <v>358</v>
      </c>
      <c r="C73" s="129"/>
      <c r="D73" s="132"/>
      <c r="E73" s="21"/>
    </row>
    <row r="74" spans="1:5">
      <c r="A74" s="129"/>
      <c r="B74" s="131" t="s">
        <v>359</v>
      </c>
      <c r="C74" s="129" t="s">
        <v>159</v>
      </c>
      <c r="D74" s="132">
        <v>1890</v>
      </c>
      <c r="E74" s="21"/>
    </row>
    <row r="75" spans="1:5">
      <c r="A75" s="129"/>
      <c r="B75" s="131" t="s">
        <v>360</v>
      </c>
      <c r="C75" s="129" t="s">
        <v>159</v>
      </c>
      <c r="D75" s="132">
        <v>120</v>
      </c>
      <c r="E75" s="21"/>
    </row>
    <row r="76" spans="1:5">
      <c r="A76" s="129"/>
      <c r="B76" s="131" t="s">
        <v>361</v>
      </c>
      <c r="C76" s="129" t="s">
        <v>159</v>
      </c>
      <c r="D76" s="132">
        <v>2200</v>
      </c>
      <c r="E76" s="21"/>
    </row>
    <row r="77" spans="1:5">
      <c r="A77" s="129"/>
      <c r="B77" s="131" t="s">
        <v>362</v>
      </c>
      <c r="C77" s="129" t="s">
        <v>159</v>
      </c>
      <c r="D77" s="132">
        <v>40</v>
      </c>
      <c r="E77" s="21"/>
    </row>
    <row r="78" spans="1:5">
      <c r="A78" s="129"/>
      <c r="B78" s="131" t="s">
        <v>363</v>
      </c>
      <c r="C78" s="129" t="s">
        <v>159</v>
      </c>
      <c r="D78" s="132">
        <v>60</v>
      </c>
      <c r="E78" s="21"/>
    </row>
    <row r="79" spans="1:5">
      <c r="A79" s="129"/>
      <c r="B79" s="131" t="s">
        <v>364</v>
      </c>
      <c r="C79" s="129" t="s">
        <v>159</v>
      </c>
      <c r="D79" s="132">
        <v>300</v>
      </c>
      <c r="E79" s="21"/>
    </row>
    <row r="80" spans="1:5">
      <c r="A80" s="129"/>
      <c r="B80" s="131" t="s">
        <v>365</v>
      </c>
      <c r="C80" s="129" t="s">
        <v>159</v>
      </c>
      <c r="D80" s="132">
        <v>1360</v>
      </c>
      <c r="E80" s="21"/>
    </row>
    <row r="81" spans="1:5">
      <c r="A81" s="129"/>
      <c r="B81" s="131"/>
      <c r="C81" s="129"/>
      <c r="D81" s="132"/>
      <c r="E81" s="21"/>
    </row>
    <row r="82" spans="1:5" ht="51">
      <c r="A82" s="133" t="s">
        <v>366</v>
      </c>
      <c r="B82" s="134" t="s">
        <v>367</v>
      </c>
      <c r="C82" s="129" t="s">
        <v>85</v>
      </c>
      <c r="D82" s="135">
        <v>18</v>
      </c>
      <c r="E82" s="21"/>
    </row>
    <row r="83" spans="1:5">
      <c r="A83" s="133"/>
      <c r="B83" s="134" t="s">
        <v>368</v>
      </c>
      <c r="C83" s="129" t="s">
        <v>85</v>
      </c>
      <c r="D83" s="135">
        <v>72</v>
      </c>
      <c r="E83" s="21"/>
    </row>
    <row r="84" spans="1:5">
      <c r="A84" s="129"/>
      <c r="B84" s="131"/>
      <c r="C84" s="129"/>
      <c r="D84" s="135"/>
      <c r="E84" s="21"/>
    </row>
    <row r="85" spans="1:5" ht="51">
      <c r="A85" s="133" t="s">
        <v>369</v>
      </c>
      <c r="B85" s="134" t="s">
        <v>443</v>
      </c>
      <c r="C85" s="129" t="s">
        <v>85</v>
      </c>
      <c r="D85" s="135">
        <v>28</v>
      </c>
      <c r="E85" s="21"/>
    </row>
    <row r="86" spans="1:5">
      <c r="A86" s="133"/>
      <c r="B86" s="134" t="s">
        <v>444</v>
      </c>
      <c r="C86" s="129" t="s">
        <v>85</v>
      </c>
      <c r="D86" s="135">
        <v>112</v>
      </c>
      <c r="E86" s="21"/>
    </row>
    <row r="87" spans="1:5">
      <c r="A87" s="129"/>
      <c r="B87" s="131"/>
      <c r="C87" s="129"/>
      <c r="D87" s="132"/>
      <c r="E87" s="21"/>
    </row>
    <row r="88" spans="1:5" ht="25.5">
      <c r="A88" s="133" t="s">
        <v>445</v>
      </c>
      <c r="B88" s="134" t="s">
        <v>446</v>
      </c>
      <c r="C88" s="129" t="s">
        <v>85</v>
      </c>
      <c r="D88" s="135">
        <v>10</v>
      </c>
      <c r="E88" s="21"/>
    </row>
    <row r="89" spans="1:5">
      <c r="A89" s="133"/>
      <c r="B89" s="134" t="s">
        <v>447</v>
      </c>
      <c r="C89" s="129" t="s">
        <v>85</v>
      </c>
      <c r="D89" s="135">
        <v>20</v>
      </c>
      <c r="E89" s="21"/>
    </row>
    <row r="90" spans="1:5">
      <c r="A90" s="129"/>
      <c r="B90" s="131"/>
      <c r="C90" s="129"/>
      <c r="D90" s="132"/>
      <c r="E90" s="21"/>
    </row>
    <row r="91" spans="1:5" ht="38.25">
      <c r="A91" s="133" t="s">
        <v>448</v>
      </c>
      <c r="B91" s="134" t="s">
        <v>449</v>
      </c>
      <c r="C91" s="129" t="s">
        <v>85</v>
      </c>
      <c r="D91" s="135">
        <v>24</v>
      </c>
      <c r="E91" s="21"/>
    </row>
    <row r="92" spans="1:5">
      <c r="A92" s="129"/>
      <c r="B92" s="131"/>
      <c r="C92" s="129" t="s">
        <v>450</v>
      </c>
      <c r="D92" s="132"/>
      <c r="E92" s="21"/>
    </row>
    <row r="93" spans="1:5" ht="38.25">
      <c r="A93" s="133" t="s">
        <v>451</v>
      </c>
      <c r="B93" s="134" t="s">
        <v>452</v>
      </c>
      <c r="C93" s="129" t="s">
        <v>85</v>
      </c>
      <c r="D93" s="135">
        <v>26</v>
      </c>
      <c r="E93" s="21"/>
    </row>
    <row r="94" spans="1:5">
      <c r="A94" s="133"/>
      <c r="B94" s="134"/>
      <c r="C94" s="129"/>
      <c r="D94" s="132"/>
      <c r="E94" s="21"/>
    </row>
    <row r="95" spans="1:5">
      <c r="A95" s="133" t="s">
        <v>453</v>
      </c>
      <c r="B95" s="131" t="s">
        <v>375</v>
      </c>
      <c r="C95" s="129" t="s">
        <v>85</v>
      </c>
      <c r="D95" s="132">
        <v>9</v>
      </c>
      <c r="E95" s="21"/>
    </row>
    <row r="96" spans="1:5">
      <c r="A96" s="133"/>
      <c r="B96" s="134"/>
      <c r="C96" s="129"/>
      <c r="D96" s="132"/>
      <c r="E96" s="21"/>
    </row>
    <row r="97" spans="1:5" ht="51">
      <c r="A97" s="133" t="s">
        <v>376</v>
      </c>
      <c r="B97" s="134" t="s">
        <v>377</v>
      </c>
      <c r="C97" s="129" t="s">
        <v>85</v>
      </c>
      <c r="D97" s="135">
        <v>22</v>
      </c>
      <c r="E97" s="21"/>
    </row>
    <row r="98" spans="1:5">
      <c r="A98" s="133"/>
      <c r="B98" s="134" t="s">
        <v>378</v>
      </c>
      <c r="C98" s="129" t="s">
        <v>85</v>
      </c>
      <c r="D98" s="135">
        <v>22</v>
      </c>
      <c r="E98" s="21"/>
    </row>
    <row r="99" spans="1:5">
      <c r="A99" s="133"/>
      <c r="B99" s="134"/>
      <c r="C99" s="129"/>
      <c r="D99" s="132"/>
      <c r="E99" s="21"/>
    </row>
    <row r="100" spans="1:5" ht="38.25">
      <c r="A100" s="133" t="s">
        <v>379</v>
      </c>
      <c r="B100" s="134" t="s">
        <v>462</v>
      </c>
      <c r="C100" s="129" t="s">
        <v>85</v>
      </c>
      <c r="D100" s="135">
        <v>2</v>
      </c>
      <c r="E100" s="21"/>
    </row>
    <row r="101" spans="1:5">
      <c r="A101" s="133"/>
      <c r="B101" s="134" t="s">
        <v>463</v>
      </c>
      <c r="C101" s="129" t="s">
        <v>85</v>
      </c>
      <c r="D101" s="135">
        <v>2</v>
      </c>
      <c r="E101" s="21"/>
    </row>
    <row r="102" spans="1:5">
      <c r="A102" s="133"/>
      <c r="B102" s="134"/>
      <c r="C102" s="129"/>
      <c r="D102" s="132"/>
      <c r="E102" s="21"/>
    </row>
    <row r="103" spans="1:5" ht="38.25">
      <c r="A103" s="133"/>
      <c r="B103" s="134" t="s">
        <v>464</v>
      </c>
      <c r="C103" s="129" t="s">
        <v>85</v>
      </c>
      <c r="D103" s="135">
        <v>2</v>
      </c>
      <c r="E103" s="21"/>
    </row>
    <row r="104" spans="1:5">
      <c r="A104" s="133"/>
      <c r="B104" s="134"/>
      <c r="C104" s="129"/>
      <c r="D104" s="132"/>
      <c r="E104" s="21"/>
    </row>
    <row r="105" spans="1:5" ht="51">
      <c r="A105" s="133" t="s">
        <v>465</v>
      </c>
      <c r="B105" s="134" t="s">
        <v>380</v>
      </c>
      <c r="C105" s="129" t="s">
        <v>85</v>
      </c>
      <c r="D105" s="135">
        <v>17</v>
      </c>
      <c r="E105" s="21"/>
    </row>
    <row r="106" spans="1:5" ht="25.5">
      <c r="A106" s="133"/>
      <c r="B106" s="134" t="s">
        <v>381</v>
      </c>
      <c r="C106" s="129" t="s">
        <v>85</v>
      </c>
      <c r="D106" s="135">
        <v>12</v>
      </c>
      <c r="E106" s="21"/>
    </row>
    <row r="107" spans="1:5">
      <c r="A107" s="133"/>
      <c r="B107" s="134"/>
      <c r="C107" s="129"/>
      <c r="D107" s="132"/>
      <c r="E107" s="21"/>
    </row>
    <row r="108" spans="1:5" ht="51">
      <c r="A108" s="133" t="s">
        <v>382</v>
      </c>
      <c r="B108" s="134" t="s">
        <v>482</v>
      </c>
      <c r="C108" s="129" t="s">
        <v>85</v>
      </c>
      <c r="D108" s="135">
        <v>5</v>
      </c>
      <c r="E108" s="21"/>
    </row>
    <row r="109" spans="1:5">
      <c r="A109" s="136"/>
      <c r="B109" s="134"/>
      <c r="C109" s="129"/>
      <c r="D109" s="132"/>
      <c r="E109" s="21"/>
    </row>
    <row r="110" spans="1:5">
      <c r="A110" s="129">
        <v>17</v>
      </c>
      <c r="B110" s="131" t="s">
        <v>483</v>
      </c>
      <c r="C110" s="129" t="s">
        <v>156</v>
      </c>
      <c r="D110" s="132">
        <v>28</v>
      </c>
      <c r="E110" s="21"/>
    </row>
    <row r="111" spans="1:5">
      <c r="A111" s="129"/>
      <c r="B111" s="131"/>
      <c r="C111" s="129"/>
      <c r="D111" s="132"/>
      <c r="E111" s="21"/>
    </row>
    <row r="112" spans="1:5">
      <c r="A112" s="129">
        <v>16</v>
      </c>
      <c r="B112" s="131" t="s">
        <v>484</v>
      </c>
      <c r="C112" s="129"/>
      <c r="D112" s="132"/>
      <c r="E112" s="21"/>
    </row>
    <row r="113" spans="1:5">
      <c r="A113" s="129"/>
      <c r="B113" s="131" t="s">
        <v>485</v>
      </c>
      <c r="C113" s="129" t="s">
        <v>156</v>
      </c>
      <c r="D113" s="132">
        <v>60</v>
      </c>
      <c r="E113" s="21"/>
    </row>
    <row r="114" spans="1:5">
      <c r="A114" s="129"/>
      <c r="B114" s="131" t="s">
        <v>486</v>
      </c>
      <c r="C114" s="129" t="s">
        <v>156</v>
      </c>
      <c r="D114" s="132">
        <v>34</v>
      </c>
      <c r="E114" s="21"/>
    </row>
    <row r="115" spans="1:5">
      <c r="A115" s="129"/>
      <c r="B115" s="131" t="s">
        <v>487</v>
      </c>
      <c r="C115" s="129" t="s">
        <v>156</v>
      </c>
      <c r="D115" s="132">
        <v>5</v>
      </c>
      <c r="E115" s="21"/>
    </row>
    <row r="116" spans="1:5">
      <c r="A116" s="123"/>
      <c r="B116" s="126"/>
      <c r="C116" s="123"/>
      <c r="D116" s="124"/>
      <c r="E116" s="21"/>
    </row>
    <row r="117" spans="1:5">
      <c r="A117" s="123">
        <v>17</v>
      </c>
      <c r="B117" s="126" t="s">
        <v>488</v>
      </c>
      <c r="C117" s="123" t="s">
        <v>85</v>
      </c>
      <c r="D117" s="124">
        <v>12</v>
      </c>
      <c r="E117" s="21"/>
    </row>
    <row r="118" spans="1:5">
      <c r="A118" s="123"/>
      <c r="B118" s="126" t="s">
        <v>489</v>
      </c>
      <c r="C118" s="123"/>
      <c r="D118" s="124"/>
      <c r="E118" s="21"/>
    </row>
    <row r="119" spans="1:5">
      <c r="A119" s="123"/>
      <c r="B119" s="126" t="s">
        <v>490</v>
      </c>
      <c r="C119" s="123"/>
      <c r="D119" s="124"/>
      <c r="E119" s="21"/>
    </row>
    <row r="120" spans="1:5">
      <c r="A120" s="129"/>
      <c r="B120" s="131" t="s">
        <v>491</v>
      </c>
      <c r="C120" s="129" t="s">
        <v>156</v>
      </c>
      <c r="D120" s="132">
        <v>25</v>
      </c>
      <c r="E120" s="21"/>
    </row>
    <row r="121" spans="1:5">
      <c r="A121" s="129"/>
      <c r="B121" s="131"/>
      <c r="C121" s="129"/>
      <c r="D121" s="132"/>
      <c r="E121" s="21"/>
    </row>
    <row r="122" spans="1:5">
      <c r="A122" s="123">
        <v>18</v>
      </c>
      <c r="B122" s="126" t="s">
        <v>492</v>
      </c>
      <c r="C122" s="123" t="s">
        <v>493</v>
      </c>
      <c r="D122" s="124">
        <v>5</v>
      </c>
      <c r="E122" s="21"/>
    </row>
    <row r="123" spans="1:5">
      <c r="A123" s="129"/>
      <c r="B123" s="131"/>
      <c r="C123" s="129"/>
      <c r="D123" s="132"/>
      <c r="E123" s="21"/>
    </row>
    <row r="124" spans="1:5">
      <c r="A124" s="123">
        <v>19</v>
      </c>
      <c r="B124" s="126" t="s">
        <v>414</v>
      </c>
      <c r="C124" s="123" t="s">
        <v>493</v>
      </c>
      <c r="D124" s="124">
        <v>7</v>
      </c>
      <c r="E124" s="21"/>
    </row>
    <row r="125" spans="1:5">
      <c r="A125" s="123"/>
      <c r="B125" s="126"/>
      <c r="C125" s="123"/>
      <c r="D125" s="124"/>
      <c r="E125" s="21"/>
    </row>
    <row r="126" spans="1:5">
      <c r="A126" s="123">
        <v>20</v>
      </c>
      <c r="B126" s="126" t="s">
        <v>415</v>
      </c>
      <c r="C126" s="123" t="s">
        <v>156</v>
      </c>
      <c r="D126" s="124">
        <v>12</v>
      </c>
      <c r="E126" s="21"/>
    </row>
    <row r="127" spans="1:5">
      <c r="A127" s="123"/>
      <c r="B127" s="126"/>
      <c r="C127" s="123"/>
      <c r="D127" s="124"/>
      <c r="E127" s="21"/>
    </row>
    <row r="128" spans="1:5">
      <c r="A128" s="123">
        <v>21</v>
      </c>
      <c r="B128" s="126" t="s">
        <v>416</v>
      </c>
      <c r="C128" s="123"/>
      <c r="D128" s="124"/>
      <c r="E128" s="21"/>
    </row>
    <row r="129" spans="1:5">
      <c r="A129" s="123"/>
      <c r="B129" s="126" t="s">
        <v>417</v>
      </c>
      <c r="C129" s="123" t="s">
        <v>50</v>
      </c>
      <c r="D129" s="124">
        <v>20</v>
      </c>
      <c r="E129" s="21"/>
    </row>
    <row r="130" spans="1:5">
      <c r="A130" s="123"/>
      <c r="B130" s="126" t="s">
        <v>418</v>
      </c>
      <c r="C130" s="123" t="s">
        <v>50</v>
      </c>
      <c r="D130" s="124">
        <v>10</v>
      </c>
      <c r="E130" s="21"/>
    </row>
    <row r="131" spans="1:5">
      <c r="A131" s="123"/>
      <c r="B131" s="126" t="s">
        <v>419</v>
      </c>
      <c r="C131" s="123" t="s">
        <v>50</v>
      </c>
      <c r="D131" s="124">
        <v>25</v>
      </c>
      <c r="E131" s="21"/>
    </row>
    <row r="132" spans="1:5">
      <c r="A132" s="123"/>
      <c r="B132" s="126"/>
      <c r="C132" s="123"/>
      <c r="D132" s="124"/>
      <c r="E132" s="21"/>
    </row>
    <row r="133" spans="1:5">
      <c r="A133" s="123">
        <v>22</v>
      </c>
      <c r="B133" s="126" t="s">
        <v>420</v>
      </c>
      <c r="C133" s="123" t="s">
        <v>156</v>
      </c>
      <c r="D133" s="124">
        <v>1</v>
      </c>
      <c r="E133" s="21"/>
    </row>
    <row r="134" spans="1:5">
      <c r="A134" s="123"/>
      <c r="B134" s="126"/>
      <c r="C134" s="123"/>
      <c r="D134" s="124"/>
      <c r="E134" s="21"/>
    </row>
    <row r="135" spans="1:5">
      <c r="A135" s="123">
        <v>23</v>
      </c>
      <c r="B135" s="122" t="s">
        <v>421</v>
      </c>
      <c r="C135" s="123" t="s">
        <v>493</v>
      </c>
      <c r="D135" s="124">
        <v>1</v>
      </c>
      <c r="E135" s="21"/>
    </row>
    <row r="136" spans="1:5">
      <c r="A136" s="123"/>
      <c r="B136" s="122"/>
      <c r="C136" s="123"/>
      <c r="D136" s="124"/>
      <c r="E136" s="21"/>
    </row>
    <row r="137" spans="1:5">
      <c r="A137" s="123">
        <v>24</v>
      </c>
      <c r="B137" s="122" t="s">
        <v>422</v>
      </c>
      <c r="C137" s="123" t="s">
        <v>493</v>
      </c>
      <c r="D137" s="124">
        <v>1</v>
      </c>
      <c r="E137" s="21"/>
    </row>
    <row r="138" spans="1:5">
      <c r="A138" s="123"/>
      <c r="B138" s="122"/>
      <c r="C138" s="123"/>
      <c r="D138" s="124"/>
      <c r="E138" s="21"/>
    </row>
    <row r="139" spans="1:5">
      <c r="A139" s="129">
        <v>25</v>
      </c>
      <c r="B139" s="126" t="s">
        <v>423</v>
      </c>
      <c r="C139" s="123" t="s">
        <v>159</v>
      </c>
      <c r="D139" s="124">
        <v>220</v>
      </c>
      <c r="E139" s="21"/>
    </row>
    <row r="140" spans="1:5">
      <c r="A140" s="129"/>
      <c r="B140" s="126"/>
      <c r="C140" s="123"/>
      <c r="D140" s="130"/>
      <c r="E140" s="21"/>
    </row>
    <row r="141" spans="1:5">
      <c r="A141" s="129">
        <v>26</v>
      </c>
      <c r="B141" s="126" t="s">
        <v>494</v>
      </c>
      <c r="C141" s="123" t="s">
        <v>159</v>
      </c>
      <c r="D141" s="124">
        <v>310</v>
      </c>
      <c r="E141" s="21"/>
    </row>
    <row r="142" spans="1:5">
      <c r="A142" s="129"/>
      <c r="B142" s="126"/>
      <c r="C142" s="123"/>
      <c r="D142" s="124"/>
      <c r="E142" s="21"/>
    </row>
    <row r="143" spans="1:5">
      <c r="A143" s="129">
        <v>27</v>
      </c>
      <c r="B143" s="126" t="s">
        <v>495</v>
      </c>
      <c r="C143" s="123" t="s">
        <v>156</v>
      </c>
      <c r="D143" s="124">
        <v>70</v>
      </c>
      <c r="E143" s="21"/>
    </row>
    <row r="144" spans="1:5">
      <c r="A144" s="129"/>
      <c r="B144" s="126"/>
      <c r="C144" s="123"/>
      <c r="D144" s="124"/>
      <c r="E144" s="21"/>
    </row>
    <row r="145" spans="1:5">
      <c r="A145" s="129">
        <v>28</v>
      </c>
      <c r="B145" s="126" t="s">
        <v>496</v>
      </c>
      <c r="C145" s="123" t="s">
        <v>156</v>
      </c>
      <c r="D145" s="124">
        <v>12</v>
      </c>
      <c r="E145" s="21"/>
    </row>
    <row r="146" spans="1:5">
      <c r="A146" s="129"/>
      <c r="B146" s="126"/>
      <c r="C146" s="123"/>
      <c r="D146" s="124"/>
      <c r="E146" s="21"/>
    </row>
    <row r="147" spans="1:5">
      <c r="A147" s="129">
        <v>29</v>
      </c>
      <c r="B147" s="126" t="s">
        <v>497</v>
      </c>
      <c r="C147" s="123" t="s">
        <v>156</v>
      </c>
      <c r="D147" s="124">
        <v>1</v>
      </c>
      <c r="E147" s="21"/>
    </row>
    <row r="148" spans="1:5">
      <c r="A148" s="129"/>
      <c r="B148" s="126"/>
      <c r="C148" s="123"/>
      <c r="D148" s="124"/>
      <c r="E148" s="21"/>
    </row>
    <row r="149" spans="1:5">
      <c r="A149" s="129">
        <v>30</v>
      </c>
      <c r="B149" s="126" t="s">
        <v>498</v>
      </c>
      <c r="C149" s="123" t="s">
        <v>156</v>
      </c>
      <c r="D149" s="124">
        <v>1</v>
      </c>
      <c r="E149" s="21"/>
    </row>
    <row r="150" spans="1:5">
      <c r="A150" s="129"/>
      <c r="B150" s="126" t="s">
        <v>499</v>
      </c>
      <c r="C150" s="123"/>
      <c r="D150" s="130"/>
      <c r="E150" s="21"/>
    </row>
    <row r="151" spans="1:5">
      <c r="A151" s="129"/>
      <c r="B151" s="126"/>
      <c r="C151" s="123"/>
      <c r="D151" s="130"/>
      <c r="E151" s="21"/>
    </row>
    <row r="152" spans="1:5">
      <c r="A152" s="123"/>
      <c r="B152" s="128" t="s">
        <v>500</v>
      </c>
      <c r="C152" s="123"/>
      <c r="D152" s="124"/>
      <c r="E152" s="21"/>
    </row>
    <row r="153" spans="1:5">
      <c r="A153" s="123"/>
      <c r="B153" s="126"/>
      <c r="C153" s="123"/>
      <c r="D153" s="124"/>
      <c r="E153" s="21"/>
    </row>
    <row r="154" spans="1:5">
      <c r="A154" s="129"/>
      <c r="B154" s="128"/>
      <c r="C154" s="123"/>
      <c r="D154" s="130"/>
      <c r="E154" s="21"/>
    </row>
    <row r="155" spans="1:5" ht="15.75">
      <c r="A155" s="129"/>
      <c r="B155" s="127" t="s">
        <v>393</v>
      </c>
      <c r="C155" s="123"/>
      <c r="D155" s="130"/>
      <c r="E155" s="21"/>
    </row>
    <row r="156" spans="1:5">
      <c r="A156" s="129"/>
      <c r="B156" s="128"/>
      <c r="C156" s="123"/>
      <c r="D156" s="130"/>
      <c r="E156" s="21"/>
    </row>
    <row r="157" spans="1:5">
      <c r="A157" s="129"/>
      <c r="B157" s="128" t="s">
        <v>501</v>
      </c>
      <c r="C157" s="123"/>
      <c r="D157" s="130"/>
      <c r="E157" s="21"/>
    </row>
    <row r="158" spans="1:5">
      <c r="A158" s="129"/>
      <c r="B158" s="126"/>
      <c r="C158" s="123"/>
      <c r="D158" s="130"/>
      <c r="E158" s="21"/>
    </row>
    <row r="159" spans="1:5">
      <c r="A159" s="129">
        <v>1</v>
      </c>
      <c r="B159" s="126" t="s">
        <v>502</v>
      </c>
      <c r="C159" s="123" t="s">
        <v>493</v>
      </c>
      <c r="D159" s="130">
        <v>14</v>
      </c>
      <c r="E159" s="21"/>
    </row>
    <row r="160" spans="1:5">
      <c r="A160" s="129"/>
      <c r="B160" s="126"/>
      <c r="C160" s="123"/>
      <c r="D160" s="130"/>
      <c r="E160" s="21"/>
    </row>
    <row r="161" spans="1:5">
      <c r="A161" s="129">
        <v>2</v>
      </c>
      <c r="B161" s="126" t="s">
        <v>503</v>
      </c>
      <c r="C161" s="123" t="s">
        <v>156</v>
      </c>
      <c r="D161" s="130">
        <v>1</v>
      </c>
      <c r="E161" s="21"/>
    </row>
    <row r="162" spans="1:5">
      <c r="A162" s="129"/>
      <c r="B162" s="126"/>
      <c r="C162" s="123"/>
      <c r="D162" s="130"/>
      <c r="E162" s="21"/>
    </row>
    <row r="163" spans="1:5">
      <c r="A163" s="129">
        <v>3</v>
      </c>
      <c r="B163" s="126" t="s">
        <v>433</v>
      </c>
      <c r="C163" s="123" t="s">
        <v>159</v>
      </c>
      <c r="D163" s="130">
        <v>530</v>
      </c>
      <c r="E163" s="21"/>
    </row>
    <row r="164" spans="1:5">
      <c r="A164" s="129"/>
      <c r="B164" s="126"/>
      <c r="C164" s="123"/>
      <c r="D164" s="130"/>
      <c r="E164" s="21"/>
    </row>
    <row r="165" spans="1:5">
      <c r="A165" s="129">
        <v>4</v>
      </c>
      <c r="B165" s="126" t="s">
        <v>434</v>
      </c>
      <c r="C165" s="123"/>
      <c r="D165" s="130">
        <v>1</v>
      </c>
      <c r="E165" s="21"/>
    </row>
    <row r="166" spans="1:5">
      <c r="A166" s="129"/>
      <c r="B166" s="126"/>
      <c r="C166" s="123"/>
      <c r="D166" s="130"/>
      <c r="E166" s="21"/>
    </row>
    <row r="167" spans="1:5">
      <c r="A167" s="129">
        <v>5</v>
      </c>
      <c r="B167" s="126" t="s">
        <v>435</v>
      </c>
      <c r="C167" s="123"/>
      <c r="D167" s="130">
        <v>1</v>
      </c>
      <c r="E167" s="21"/>
    </row>
    <row r="168" spans="1:5">
      <c r="A168" s="129"/>
      <c r="B168" s="126" t="s">
        <v>436</v>
      </c>
      <c r="C168" s="123"/>
      <c r="D168" s="130"/>
      <c r="E168" s="21"/>
    </row>
    <row r="169" spans="1:5">
      <c r="A169" s="129"/>
      <c r="B169" s="126"/>
      <c r="C169" s="123"/>
      <c r="D169" s="130"/>
      <c r="E169" s="21"/>
    </row>
    <row r="170" spans="1:5">
      <c r="A170" s="129"/>
      <c r="B170" s="128" t="s">
        <v>437</v>
      </c>
      <c r="C170" s="123"/>
      <c r="D170" s="130"/>
      <c r="E170" s="21"/>
    </row>
    <row r="171" spans="1:5">
      <c r="A171" s="129"/>
      <c r="B171" s="128"/>
      <c r="C171" s="123"/>
      <c r="D171" s="130"/>
      <c r="E171" s="21"/>
    </row>
    <row r="172" spans="1:5">
      <c r="A172" s="129"/>
      <c r="B172" s="128" t="s">
        <v>438</v>
      </c>
      <c r="C172" s="123"/>
      <c r="D172" s="130"/>
      <c r="E172" s="21"/>
    </row>
    <row r="173" spans="1:5">
      <c r="A173" s="129"/>
      <c r="B173" s="137"/>
      <c r="C173" s="129"/>
      <c r="D173" s="138"/>
      <c r="E173" s="21"/>
    </row>
    <row r="174" spans="1:5">
      <c r="A174" s="129">
        <v>1</v>
      </c>
      <c r="B174" s="137" t="s">
        <v>439</v>
      </c>
      <c r="C174" s="129"/>
      <c r="D174" s="138"/>
      <c r="E174" s="21"/>
    </row>
    <row r="175" spans="1:5">
      <c r="A175" s="129"/>
      <c r="B175" s="137" t="s">
        <v>440</v>
      </c>
      <c r="C175" s="129" t="s">
        <v>156</v>
      </c>
      <c r="D175" s="138">
        <v>15</v>
      </c>
      <c r="E175" s="21"/>
    </row>
    <row r="176" spans="1:5">
      <c r="A176" s="129"/>
      <c r="B176" s="137" t="s">
        <v>441</v>
      </c>
      <c r="C176" s="129" t="s">
        <v>156</v>
      </c>
      <c r="D176" s="138">
        <v>15</v>
      </c>
      <c r="E176" s="21"/>
    </row>
    <row r="177" spans="1:5">
      <c r="A177" s="129"/>
      <c r="B177" s="137" t="s">
        <v>442</v>
      </c>
      <c r="C177" s="129" t="s">
        <v>156</v>
      </c>
      <c r="D177" s="138">
        <v>30</v>
      </c>
      <c r="E177" s="21"/>
    </row>
    <row r="178" spans="1:5">
      <c r="A178" s="129"/>
      <c r="B178" s="137"/>
      <c r="C178" s="129"/>
      <c r="D178" s="138"/>
      <c r="E178" s="21"/>
    </row>
    <row r="179" spans="1:5">
      <c r="A179" s="129">
        <v>2</v>
      </c>
      <c r="B179" s="137" t="s">
        <v>520</v>
      </c>
      <c r="C179" s="129" t="s">
        <v>50</v>
      </c>
      <c r="D179" s="138">
        <v>1100</v>
      </c>
      <c r="E179" s="21"/>
    </row>
    <row r="180" spans="1:5">
      <c r="A180" s="129"/>
      <c r="B180" s="137" t="s">
        <v>521</v>
      </c>
      <c r="C180" s="129" t="s">
        <v>450</v>
      </c>
      <c r="D180" s="138" t="s">
        <v>450</v>
      </c>
      <c r="E180" s="21"/>
    </row>
    <row r="181" spans="1:5">
      <c r="A181" s="129"/>
      <c r="B181" s="137"/>
      <c r="C181" s="129"/>
      <c r="D181" s="138"/>
      <c r="E181" s="21"/>
    </row>
    <row r="182" spans="1:5">
      <c r="A182" s="129">
        <v>3</v>
      </c>
      <c r="B182" s="137" t="s">
        <v>522</v>
      </c>
      <c r="C182" s="129" t="s">
        <v>50</v>
      </c>
      <c r="D182" s="138">
        <v>220</v>
      </c>
      <c r="E182" s="21"/>
    </row>
    <row r="183" spans="1:5">
      <c r="A183" s="129"/>
      <c r="B183" s="137" t="s">
        <v>521</v>
      </c>
      <c r="C183" s="129" t="s">
        <v>450</v>
      </c>
      <c r="D183" s="138" t="s">
        <v>450</v>
      </c>
      <c r="E183" s="21"/>
    </row>
    <row r="184" spans="1:5">
      <c r="A184" s="129"/>
      <c r="B184" s="137"/>
      <c r="C184" s="129"/>
      <c r="D184" s="138"/>
      <c r="E184" s="21"/>
    </row>
    <row r="185" spans="1:5">
      <c r="A185" s="129">
        <v>4</v>
      </c>
      <c r="B185" s="137" t="s">
        <v>523</v>
      </c>
      <c r="C185" s="129" t="s">
        <v>50</v>
      </c>
      <c r="D185" s="138">
        <v>120</v>
      </c>
      <c r="E185" s="21"/>
    </row>
    <row r="186" spans="1:5">
      <c r="A186" s="129"/>
      <c r="B186" s="137" t="s">
        <v>521</v>
      </c>
      <c r="C186" s="129" t="s">
        <v>450</v>
      </c>
      <c r="D186" s="138" t="s">
        <v>450</v>
      </c>
      <c r="E186" s="21"/>
    </row>
    <row r="187" spans="1:5">
      <c r="A187" s="129"/>
      <c r="B187" s="137"/>
      <c r="C187" s="129"/>
      <c r="D187" s="138"/>
      <c r="E187" s="21"/>
    </row>
    <row r="188" spans="1:5" ht="51">
      <c r="A188" s="139" t="s">
        <v>524</v>
      </c>
      <c r="B188" s="140" t="s">
        <v>525</v>
      </c>
      <c r="C188" s="141" t="s">
        <v>85</v>
      </c>
      <c r="D188" s="142">
        <v>1</v>
      </c>
      <c r="E188" s="21"/>
    </row>
    <row r="189" spans="1:5">
      <c r="A189" s="120"/>
      <c r="B189" s="140"/>
      <c r="C189" s="141"/>
      <c r="D189" s="142"/>
      <c r="E189" s="21"/>
    </row>
    <row r="190" spans="1:5">
      <c r="A190" s="120"/>
      <c r="B190" s="122" t="s">
        <v>526</v>
      </c>
      <c r="C190" s="143" t="s">
        <v>85</v>
      </c>
      <c r="D190" s="124">
        <v>1</v>
      </c>
      <c r="E190" s="21"/>
    </row>
    <row r="191" spans="1:5">
      <c r="A191" s="120"/>
      <c r="B191" s="122" t="s">
        <v>527</v>
      </c>
      <c r="C191" s="143" t="s">
        <v>85</v>
      </c>
      <c r="D191" s="124">
        <v>1</v>
      </c>
      <c r="E191" s="21"/>
    </row>
    <row r="192" spans="1:5">
      <c r="A192" s="120"/>
      <c r="B192" s="122" t="s">
        <v>528</v>
      </c>
      <c r="C192" s="143" t="s">
        <v>85</v>
      </c>
      <c r="D192" s="124">
        <v>1</v>
      </c>
      <c r="E192" s="21"/>
    </row>
    <row r="193" spans="1:5">
      <c r="A193" s="120"/>
      <c r="B193" s="122" t="s">
        <v>529</v>
      </c>
      <c r="C193" s="143" t="s">
        <v>85</v>
      </c>
      <c r="D193" s="124">
        <v>1</v>
      </c>
      <c r="E193" s="21"/>
    </row>
    <row r="194" spans="1:5">
      <c r="A194" s="120"/>
      <c r="B194" s="122" t="s">
        <v>530</v>
      </c>
      <c r="C194" s="143" t="s">
        <v>85</v>
      </c>
      <c r="D194" s="124">
        <v>1</v>
      </c>
      <c r="E194" s="21"/>
    </row>
    <row r="195" spans="1:5">
      <c r="A195" s="120"/>
      <c r="B195" s="122" t="s">
        <v>531</v>
      </c>
      <c r="C195" s="143" t="s">
        <v>85</v>
      </c>
      <c r="D195" s="124">
        <v>10</v>
      </c>
      <c r="E195" s="21"/>
    </row>
    <row r="196" spans="1:5">
      <c r="A196" s="120"/>
      <c r="B196" s="122" t="s">
        <v>532</v>
      </c>
      <c r="C196" s="143" t="s">
        <v>85</v>
      </c>
      <c r="D196" s="124">
        <v>10</v>
      </c>
      <c r="E196" s="21"/>
    </row>
    <row r="197" spans="1:5">
      <c r="A197" s="120"/>
      <c r="B197" s="122" t="s">
        <v>533</v>
      </c>
      <c r="C197" s="143" t="s">
        <v>85</v>
      </c>
      <c r="D197" s="124">
        <v>10</v>
      </c>
      <c r="E197" s="21"/>
    </row>
    <row r="198" spans="1:5">
      <c r="A198" s="120"/>
      <c r="B198" s="122" t="s">
        <v>454</v>
      </c>
      <c r="C198" s="143" t="s">
        <v>85</v>
      </c>
      <c r="D198" s="124">
        <v>10</v>
      </c>
      <c r="E198" s="21"/>
    </row>
    <row r="199" spans="1:5">
      <c r="A199" s="120"/>
      <c r="B199" s="122" t="s">
        <v>455</v>
      </c>
      <c r="C199" s="143" t="s">
        <v>85</v>
      </c>
      <c r="D199" s="124">
        <v>5</v>
      </c>
      <c r="E199" s="21"/>
    </row>
    <row r="200" spans="1:5">
      <c r="A200" s="120"/>
      <c r="B200" s="122" t="s">
        <v>456</v>
      </c>
      <c r="C200" s="143" t="s">
        <v>85</v>
      </c>
      <c r="D200" s="124">
        <v>5</v>
      </c>
      <c r="E200" s="21"/>
    </row>
    <row r="201" spans="1:5">
      <c r="A201" s="120"/>
      <c r="B201" s="122" t="s">
        <v>457</v>
      </c>
      <c r="C201" s="143" t="s">
        <v>387</v>
      </c>
      <c r="D201" s="124">
        <v>1</v>
      </c>
      <c r="E201" s="21"/>
    </row>
    <row r="202" spans="1:5">
      <c r="A202" s="139"/>
      <c r="B202" s="122" t="s">
        <v>458</v>
      </c>
      <c r="C202" s="120"/>
      <c r="D202" s="143"/>
      <c r="E202" s="21"/>
    </row>
    <row r="203" spans="1:5">
      <c r="A203" s="129"/>
      <c r="B203" s="137"/>
      <c r="C203" s="129"/>
      <c r="D203" s="144"/>
      <c r="E203" s="21"/>
    </row>
    <row r="204" spans="1:5">
      <c r="A204" s="129">
        <v>6</v>
      </c>
      <c r="B204" s="126" t="s">
        <v>459</v>
      </c>
      <c r="C204" s="123" t="s">
        <v>156</v>
      </c>
      <c r="D204" s="130">
        <v>30</v>
      </c>
      <c r="E204" s="21"/>
    </row>
    <row r="205" spans="1:5">
      <c r="A205" s="129"/>
      <c r="B205" s="126"/>
      <c r="C205" s="123"/>
      <c r="D205" s="130"/>
      <c r="E205" s="21"/>
    </row>
    <row r="206" spans="1:5">
      <c r="A206" s="129"/>
      <c r="B206" s="128" t="s">
        <v>460</v>
      </c>
      <c r="C206" s="123"/>
      <c r="D206" s="130"/>
      <c r="E206" s="21"/>
    </row>
    <row r="207" spans="1:5">
      <c r="A207" s="129"/>
      <c r="B207" s="128"/>
      <c r="C207" s="123"/>
      <c r="D207" s="130"/>
      <c r="E207" s="21"/>
    </row>
    <row r="208" spans="1:5">
      <c r="A208" s="129"/>
      <c r="B208" s="126"/>
      <c r="C208" s="123"/>
      <c r="D208" s="128"/>
      <c r="E208" s="21"/>
    </row>
    <row r="209" spans="1:5">
      <c r="A209" s="129"/>
      <c r="B209" s="128" t="s">
        <v>461</v>
      </c>
      <c r="C209" s="123"/>
      <c r="D209" s="123"/>
      <c r="E209" s="21"/>
    </row>
    <row r="210" spans="1:5">
      <c r="A210" s="129"/>
      <c r="B210" s="126"/>
      <c r="C210" s="123"/>
      <c r="D210" s="123"/>
      <c r="E210" s="21"/>
    </row>
    <row r="211" spans="1:5">
      <c r="A211" s="129" t="s">
        <v>29</v>
      </c>
      <c r="B211" s="126" t="s">
        <v>466</v>
      </c>
      <c r="C211" s="123" t="s">
        <v>156</v>
      </c>
      <c r="D211" s="124">
        <v>1</v>
      </c>
      <c r="E211" s="21"/>
    </row>
    <row r="212" spans="1:5">
      <c r="A212" s="129"/>
      <c r="B212" s="126" t="s">
        <v>467</v>
      </c>
      <c r="C212" s="123"/>
      <c r="D212" s="124"/>
      <c r="E212" s="21"/>
    </row>
    <row r="213" spans="1:5">
      <c r="A213" s="129"/>
      <c r="B213" s="126"/>
      <c r="C213" s="123"/>
      <c r="D213" s="124"/>
      <c r="E213" s="21"/>
    </row>
    <row r="214" spans="1:5">
      <c r="A214" s="129" t="s">
        <v>32</v>
      </c>
      <c r="B214" s="126" t="s">
        <v>468</v>
      </c>
      <c r="C214" s="123" t="s">
        <v>159</v>
      </c>
      <c r="D214" s="124">
        <v>65</v>
      </c>
      <c r="E214" s="21"/>
    </row>
    <row r="215" spans="1:5">
      <c r="A215" s="129"/>
      <c r="B215" s="126"/>
      <c r="C215" s="123"/>
      <c r="D215" s="124"/>
      <c r="E215" s="21"/>
    </row>
    <row r="216" spans="1:5">
      <c r="A216" s="129" t="s">
        <v>34</v>
      </c>
      <c r="B216" s="126" t="s">
        <v>469</v>
      </c>
      <c r="C216" s="123" t="s">
        <v>159</v>
      </c>
      <c r="D216" s="124">
        <v>65</v>
      </c>
      <c r="E216" s="21"/>
    </row>
    <row r="217" spans="1:5">
      <c r="A217" s="129"/>
      <c r="B217" s="126"/>
      <c r="C217" s="123"/>
      <c r="D217" s="124"/>
      <c r="E217" s="21"/>
    </row>
    <row r="218" spans="1:5">
      <c r="A218" s="129" t="s">
        <v>470</v>
      </c>
      <c r="B218" s="126" t="s">
        <v>471</v>
      </c>
      <c r="C218" s="123" t="s">
        <v>156</v>
      </c>
      <c r="D218" s="124">
        <v>2</v>
      </c>
      <c r="E218" s="21"/>
    </row>
    <row r="219" spans="1:5">
      <c r="A219" s="129"/>
      <c r="B219" s="126"/>
      <c r="C219" s="123"/>
      <c r="D219" s="124"/>
      <c r="E219" s="21"/>
    </row>
    <row r="220" spans="1:5">
      <c r="A220" s="129" t="s">
        <v>524</v>
      </c>
      <c r="B220" s="126" t="s">
        <v>434</v>
      </c>
      <c r="C220" s="123" t="s">
        <v>156</v>
      </c>
      <c r="D220" s="124">
        <v>1</v>
      </c>
      <c r="E220" s="21"/>
    </row>
    <row r="221" spans="1:5">
      <c r="A221" s="129" t="s">
        <v>450</v>
      </c>
      <c r="B221" s="126"/>
      <c r="C221" s="123"/>
      <c r="D221" s="124"/>
      <c r="E221" s="21"/>
    </row>
    <row r="222" spans="1:5">
      <c r="A222" s="129"/>
      <c r="B222" s="128" t="s">
        <v>472</v>
      </c>
      <c r="C222" s="123"/>
      <c r="D222" s="130"/>
      <c r="E222" s="21"/>
    </row>
    <row r="223" spans="1:5">
      <c r="A223" s="129"/>
      <c r="B223" s="128"/>
      <c r="C223" s="123"/>
      <c r="D223" s="130"/>
      <c r="E223" s="21"/>
    </row>
    <row r="224" spans="1:5">
      <c r="A224" s="129"/>
      <c r="B224" s="128"/>
      <c r="C224" s="123"/>
      <c r="D224" s="130"/>
      <c r="E224" s="21"/>
    </row>
    <row r="225" spans="1:5">
      <c r="A225" s="129"/>
      <c r="B225" s="128" t="s">
        <v>473</v>
      </c>
      <c r="C225" s="123"/>
      <c r="D225" s="123"/>
      <c r="E225" s="21"/>
    </row>
    <row r="226" spans="1:5">
      <c r="A226" s="129"/>
      <c r="B226" s="128"/>
      <c r="C226" s="123"/>
      <c r="D226" s="130"/>
      <c r="E226" s="21"/>
    </row>
    <row r="227" spans="1:5" ht="15.75">
      <c r="A227" s="129">
        <v>1</v>
      </c>
      <c r="B227" s="145" t="s">
        <v>474</v>
      </c>
      <c r="C227" s="129" t="s">
        <v>387</v>
      </c>
      <c r="D227" s="146">
        <v>1</v>
      </c>
      <c r="E227" s="21"/>
    </row>
    <row r="228" spans="1:5" ht="25.5">
      <c r="A228" s="147" t="s">
        <v>450</v>
      </c>
      <c r="B228" s="145" t="s">
        <v>475</v>
      </c>
      <c r="C228" s="129" t="s">
        <v>85</v>
      </c>
      <c r="D228" s="146">
        <v>1</v>
      </c>
      <c r="E228" s="21"/>
    </row>
    <row r="229" spans="1:5" ht="25.5">
      <c r="A229" s="147"/>
      <c r="B229" s="145" t="s">
        <v>476</v>
      </c>
      <c r="C229" s="129" t="s">
        <v>85</v>
      </c>
      <c r="D229" s="146">
        <v>1</v>
      </c>
      <c r="E229" s="21"/>
    </row>
    <row r="230" spans="1:5" ht="25.5">
      <c r="A230" s="147"/>
      <c r="B230" s="145" t="s">
        <v>477</v>
      </c>
      <c r="C230" s="129" t="s">
        <v>85</v>
      </c>
      <c r="D230" s="146">
        <v>1</v>
      </c>
      <c r="E230" s="21"/>
    </row>
    <row r="231" spans="1:5" ht="25.5">
      <c r="A231" s="147"/>
      <c r="B231" s="145" t="s">
        <v>478</v>
      </c>
      <c r="C231" s="129" t="s">
        <v>85</v>
      </c>
      <c r="D231" s="146">
        <v>2</v>
      </c>
      <c r="E231" s="21"/>
    </row>
    <row r="232" spans="1:5" ht="15.75">
      <c r="A232" s="147"/>
      <c r="B232" s="145" t="s">
        <v>479</v>
      </c>
      <c r="C232" s="129" t="s">
        <v>85</v>
      </c>
      <c r="D232" s="146">
        <v>1</v>
      </c>
      <c r="E232" s="21"/>
    </row>
    <row r="233" spans="1:5" ht="15.75">
      <c r="A233" s="147"/>
      <c r="B233" s="148" t="s">
        <v>480</v>
      </c>
      <c r="C233" s="129" t="s">
        <v>85</v>
      </c>
      <c r="D233" s="149">
        <v>3</v>
      </c>
      <c r="E233" s="21"/>
    </row>
    <row r="234" spans="1:5" ht="15.75">
      <c r="A234" s="147"/>
      <c r="B234" s="148" t="s">
        <v>481</v>
      </c>
      <c r="C234" s="129" t="s">
        <v>85</v>
      </c>
      <c r="D234" s="149">
        <v>2</v>
      </c>
      <c r="E234" s="21"/>
    </row>
    <row r="235" spans="1:5" ht="15.75">
      <c r="A235" s="147"/>
      <c r="B235" s="148" t="s">
        <v>556</v>
      </c>
      <c r="C235" s="129" t="s">
        <v>85</v>
      </c>
      <c r="D235" s="149">
        <v>1</v>
      </c>
      <c r="E235" s="21"/>
    </row>
    <row r="236" spans="1:5" ht="15.75">
      <c r="A236" s="147"/>
      <c r="B236" s="148" t="s">
        <v>557</v>
      </c>
      <c r="C236" s="129" t="s">
        <v>85</v>
      </c>
      <c r="D236" s="149">
        <v>1</v>
      </c>
      <c r="E236" s="21"/>
    </row>
    <row r="237" spans="1:5" ht="15.75">
      <c r="A237" s="147"/>
      <c r="B237" s="148" t="s">
        <v>558</v>
      </c>
      <c r="C237" s="129" t="s">
        <v>85</v>
      </c>
      <c r="D237" s="149">
        <v>3</v>
      </c>
      <c r="E237" s="21"/>
    </row>
    <row r="238" spans="1:5" ht="15.75">
      <c r="A238" s="147"/>
      <c r="B238" s="148" t="s">
        <v>559</v>
      </c>
      <c r="C238" s="129" t="s">
        <v>85</v>
      </c>
      <c r="D238" s="149">
        <v>1</v>
      </c>
      <c r="E238" s="21"/>
    </row>
    <row r="239" spans="1:5" ht="15.75">
      <c r="A239" s="147"/>
      <c r="B239" s="148" t="s">
        <v>560</v>
      </c>
      <c r="C239" s="129" t="s">
        <v>85</v>
      </c>
      <c r="D239" s="149">
        <v>1</v>
      </c>
      <c r="E239" s="21"/>
    </row>
    <row r="240" spans="1:5" ht="15.75">
      <c r="A240" s="147"/>
      <c r="B240" s="148" t="s">
        <v>561</v>
      </c>
      <c r="C240" s="129" t="s">
        <v>387</v>
      </c>
      <c r="D240" s="149">
        <v>1</v>
      </c>
      <c r="E240" s="21"/>
    </row>
    <row r="241" spans="1:5" ht="15.75">
      <c r="A241" s="147"/>
      <c r="B241" s="148"/>
      <c r="C241" s="129"/>
      <c r="D241" s="149"/>
      <c r="E241" s="21"/>
    </row>
    <row r="242" spans="1:5" ht="38.25">
      <c r="A242" s="147">
        <v>2</v>
      </c>
      <c r="B242" s="145" t="s">
        <v>562</v>
      </c>
      <c r="C242" s="129"/>
      <c r="D242" s="149"/>
      <c r="E242" s="21"/>
    </row>
    <row r="243" spans="1:5" ht="15.75">
      <c r="A243" s="147" t="s">
        <v>450</v>
      </c>
      <c r="B243" s="145" t="s">
        <v>563</v>
      </c>
      <c r="C243" s="150" t="s">
        <v>159</v>
      </c>
      <c r="D243" s="151">
        <v>120</v>
      </c>
      <c r="E243" s="21"/>
    </row>
    <row r="244" spans="1:5" ht="15.75">
      <c r="A244" s="147"/>
      <c r="B244" s="145" t="s">
        <v>564</v>
      </c>
      <c r="C244" s="150" t="s">
        <v>159</v>
      </c>
      <c r="D244" s="151">
        <v>190</v>
      </c>
      <c r="E244" s="21"/>
    </row>
    <row r="245" spans="1:5" ht="15.75">
      <c r="A245" s="147"/>
      <c r="B245" s="148"/>
      <c r="C245" s="129"/>
      <c r="D245" s="149"/>
      <c r="E245" s="21"/>
    </row>
    <row r="246" spans="1:5" ht="15.75">
      <c r="A246" s="147">
        <v>3</v>
      </c>
      <c r="B246" s="145" t="s">
        <v>565</v>
      </c>
      <c r="C246" s="129"/>
      <c r="D246" s="146"/>
      <c r="E246" s="21"/>
    </row>
    <row r="247" spans="1:5" ht="15.75">
      <c r="A247" s="152" t="s">
        <v>450</v>
      </c>
      <c r="B247" s="145" t="s">
        <v>566</v>
      </c>
      <c r="C247" s="129" t="s">
        <v>85</v>
      </c>
      <c r="D247" s="146">
        <v>1</v>
      </c>
      <c r="E247" s="21"/>
    </row>
    <row r="248" spans="1:5" ht="15.75">
      <c r="A248" s="147"/>
      <c r="B248" s="145" t="s">
        <v>567</v>
      </c>
      <c r="C248" s="129" t="s">
        <v>85</v>
      </c>
      <c r="D248" s="146">
        <v>1</v>
      </c>
      <c r="E248" s="21"/>
    </row>
    <row r="249" spans="1:5" ht="15.75">
      <c r="A249" s="147"/>
      <c r="B249" s="145" t="s">
        <v>568</v>
      </c>
      <c r="C249" s="129" t="s">
        <v>159</v>
      </c>
      <c r="D249" s="146">
        <v>40</v>
      </c>
      <c r="E249" s="21"/>
    </row>
    <row r="250" spans="1:5" ht="15.75">
      <c r="A250" s="153"/>
      <c r="B250" s="154" t="s">
        <v>569</v>
      </c>
      <c r="C250" s="123" t="s">
        <v>159</v>
      </c>
      <c r="D250" s="155">
        <v>60</v>
      </c>
      <c r="E250" s="21"/>
    </row>
    <row r="251" spans="1:5" ht="15.75">
      <c r="A251" s="153"/>
      <c r="B251" s="156"/>
      <c r="C251" s="123"/>
      <c r="D251" s="114"/>
      <c r="E251" s="21"/>
    </row>
    <row r="252" spans="1:5" ht="25.5">
      <c r="A252" s="147">
        <v>4</v>
      </c>
      <c r="B252" s="145" t="s">
        <v>570</v>
      </c>
      <c r="C252" s="129" t="s">
        <v>387</v>
      </c>
      <c r="D252" s="146">
        <v>1</v>
      </c>
      <c r="E252" s="21"/>
    </row>
    <row r="253" spans="1:5" ht="15.75">
      <c r="A253" s="147" t="s">
        <v>450</v>
      </c>
      <c r="B253" s="145"/>
      <c r="C253" s="129" t="s">
        <v>450</v>
      </c>
      <c r="D253" s="146" t="s">
        <v>450</v>
      </c>
      <c r="E253" s="21"/>
    </row>
    <row r="254" spans="1:5" ht="25.5">
      <c r="A254" s="147">
        <v>5</v>
      </c>
      <c r="B254" s="145" t="s">
        <v>571</v>
      </c>
      <c r="C254" s="129" t="s">
        <v>387</v>
      </c>
      <c r="D254" s="146">
        <v>1</v>
      </c>
      <c r="E254" s="21"/>
    </row>
    <row r="255" spans="1:5" ht="15.75">
      <c r="A255" s="147" t="s">
        <v>450</v>
      </c>
      <c r="B255" s="145"/>
      <c r="C255" s="129"/>
      <c r="D255" s="146"/>
      <c r="E255" s="21"/>
    </row>
    <row r="256" spans="1:5" ht="25.5">
      <c r="A256" s="147">
        <v>6</v>
      </c>
      <c r="B256" s="157" t="s">
        <v>572</v>
      </c>
      <c r="C256" s="158" t="s">
        <v>387</v>
      </c>
      <c r="D256" s="159">
        <v>1</v>
      </c>
      <c r="E256" s="21"/>
    </row>
    <row r="257" spans="1:5">
      <c r="A257" s="160" t="s">
        <v>450</v>
      </c>
      <c r="B257" s="161"/>
      <c r="C257" s="131"/>
      <c r="D257" s="130"/>
      <c r="E257" s="21"/>
    </row>
    <row r="258" spans="1:5">
      <c r="A258" s="129"/>
      <c r="B258" s="161" t="s">
        <v>573</v>
      </c>
      <c r="C258" s="162"/>
      <c r="D258" s="130"/>
      <c r="E258" s="21"/>
    </row>
    <row r="259" spans="1:5">
      <c r="A259" s="129"/>
      <c r="B259" s="128"/>
      <c r="C259" s="123"/>
      <c r="D259" s="130"/>
      <c r="E259" s="21"/>
    </row>
    <row r="260" spans="1:5">
      <c r="A260" s="129"/>
      <c r="B260" s="126"/>
      <c r="C260" s="123"/>
      <c r="D260" s="123"/>
      <c r="E260" s="21"/>
    </row>
    <row r="261" spans="1:5" ht="13.5">
      <c r="A261" s="163"/>
      <c r="B261" s="128" t="s">
        <v>574</v>
      </c>
      <c r="C261" s="164"/>
      <c r="D261" s="164"/>
      <c r="E261" s="21"/>
    </row>
    <row r="262" spans="1:5" ht="13.5">
      <c r="A262" s="163"/>
      <c r="B262" s="128"/>
      <c r="C262" s="164"/>
      <c r="D262" s="164"/>
      <c r="E262" s="21"/>
    </row>
    <row r="263" spans="1:5" ht="89.25">
      <c r="A263" s="165" t="s">
        <v>29</v>
      </c>
      <c r="B263" s="166" t="s">
        <v>504</v>
      </c>
      <c r="C263" s="131" t="s">
        <v>85</v>
      </c>
      <c r="D263" s="132">
        <v>1</v>
      </c>
      <c r="E263" s="21"/>
    </row>
    <row r="264" spans="1:5">
      <c r="A264" s="165"/>
      <c r="B264" s="167"/>
      <c r="C264" s="131"/>
      <c r="D264" s="132"/>
      <c r="E264" s="21"/>
    </row>
    <row r="265" spans="1:5">
      <c r="A265" s="165" t="s">
        <v>32</v>
      </c>
      <c r="B265" s="167" t="s">
        <v>505</v>
      </c>
      <c r="C265" s="131" t="s">
        <v>85</v>
      </c>
      <c r="D265" s="132">
        <v>1</v>
      </c>
      <c r="E265" s="21"/>
    </row>
    <row r="266" spans="1:5">
      <c r="A266" s="165"/>
      <c r="B266" s="167"/>
      <c r="C266" s="131"/>
      <c r="D266" s="132"/>
      <c r="E266" s="21"/>
    </row>
    <row r="267" spans="1:5">
      <c r="A267" s="165" t="s">
        <v>34</v>
      </c>
      <c r="B267" s="168" t="s">
        <v>506</v>
      </c>
      <c r="C267" s="131" t="s">
        <v>85</v>
      </c>
      <c r="D267" s="132">
        <v>3</v>
      </c>
      <c r="E267" s="21"/>
    </row>
    <row r="268" spans="1:5">
      <c r="A268" s="165"/>
      <c r="B268" s="169"/>
      <c r="C268" s="131"/>
      <c r="D268" s="132"/>
      <c r="E268" s="21"/>
    </row>
    <row r="269" spans="1:5">
      <c r="A269" s="165" t="s">
        <v>470</v>
      </c>
      <c r="B269" s="168" t="s">
        <v>507</v>
      </c>
      <c r="C269" s="131" t="s">
        <v>387</v>
      </c>
      <c r="D269" s="132">
        <v>1</v>
      </c>
      <c r="E269" s="21"/>
    </row>
    <row r="270" spans="1:5">
      <c r="A270" s="165"/>
      <c r="B270" s="169"/>
      <c r="C270" s="131"/>
      <c r="D270" s="132"/>
      <c r="E270" s="21"/>
    </row>
    <row r="271" spans="1:5">
      <c r="A271" s="165" t="s">
        <v>524</v>
      </c>
      <c r="B271" s="167" t="s">
        <v>508</v>
      </c>
      <c r="C271" s="131" t="s">
        <v>85</v>
      </c>
      <c r="D271" s="132">
        <v>28</v>
      </c>
      <c r="E271" s="21"/>
    </row>
    <row r="272" spans="1:5">
      <c r="A272" s="165"/>
      <c r="B272" s="169"/>
      <c r="C272" s="131"/>
      <c r="D272" s="132"/>
      <c r="E272" s="21"/>
    </row>
    <row r="273" spans="1:5">
      <c r="A273" s="165" t="s">
        <v>509</v>
      </c>
      <c r="B273" s="167" t="s">
        <v>510</v>
      </c>
      <c r="C273" s="131" t="s">
        <v>85</v>
      </c>
      <c r="D273" s="132">
        <v>28</v>
      </c>
      <c r="E273" s="21"/>
    </row>
    <row r="274" spans="1:5">
      <c r="A274" s="165"/>
      <c r="B274" s="167"/>
      <c r="C274" s="131"/>
      <c r="D274" s="132"/>
      <c r="E274" s="21"/>
    </row>
    <row r="275" spans="1:5" ht="25.5">
      <c r="A275" s="165" t="s">
        <v>511</v>
      </c>
      <c r="B275" s="167" t="s">
        <v>512</v>
      </c>
      <c r="C275" s="131" t="s">
        <v>85</v>
      </c>
      <c r="D275" s="132">
        <v>4</v>
      </c>
      <c r="E275" s="21"/>
    </row>
    <row r="276" spans="1:5">
      <c r="A276" s="165"/>
      <c r="B276" s="167"/>
      <c r="C276" s="131"/>
      <c r="D276" s="132"/>
      <c r="E276" s="21"/>
    </row>
    <row r="277" spans="1:5" ht="25.5">
      <c r="A277" s="165" t="s">
        <v>513</v>
      </c>
      <c r="B277" s="170" t="s">
        <v>514</v>
      </c>
      <c r="C277" s="131" t="s">
        <v>85</v>
      </c>
      <c r="D277" s="132">
        <v>10</v>
      </c>
      <c r="E277" s="21"/>
    </row>
    <row r="278" spans="1:5">
      <c r="A278" s="165"/>
      <c r="B278" s="170"/>
      <c r="C278" s="131"/>
      <c r="D278" s="132"/>
      <c r="E278" s="21"/>
    </row>
    <row r="279" spans="1:5" ht="38.25">
      <c r="A279" s="165" t="s">
        <v>515</v>
      </c>
      <c r="B279" s="170" t="s">
        <v>516</v>
      </c>
      <c r="C279" s="131" t="s">
        <v>387</v>
      </c>
      <c r="D279" s="132">
        <v>1</v>
      </c>
      <c r="E279" s="21"/>
    </row>
    <row r="280" spans="1:5">
      <c r="A280" s="165"/>
      <c r="B280" s="167"/>
      <c r="C280" s="131"/>
      <c r="D280" s="132"/>
      <c r="E280" s="21"/>
    </row>
    <row r="281" spans="1:5" ht="25.5">
      <c r="A281" s="165" t="s">
        <v>517</v>
      </c>
      <c r="B281" s="171" t="s">
        <v>518</v>
      </c>
      <c r="C281" s="131" t="s">
        <v>85</v>
      </c>
      <c r="D281" s="132">
        <v>42</v>
      </c>
      <c r="E281" s="21"/>
    </row>
    <row r="282" spans="1:5">
      <c r="A282" s="165"/>
      <c r="B282" s="172"/>
      <c r="C282" s="131"/>
      <c r="D282" s="132"/>
      <c r="E282" s="21"/>
    </row>
    <row r="283" spans="1:5">
      <c r="A283" s="165" t="s">
        <v>519</v>
      </c>
      <c r="B283" s="173" t="s">
        <v>617</v>
      </c>
      <c r="C283" s="131" t="s">
        <v>85</v>
      </c>
      <c r="D283" s="132">
        <v>4</v>
      </c>
      <c r="E283" s="21"/>
    </row>
    <row r="284" spans="1:5">
      <c r="A284" s="165"/>
      <c r="B284" s="172"/>
      <c r="C284" s="131"/>
      <c r="D284" s="132"/>
      <c r="E284" s="21"/>
    </row>
    <row r="285" spans="1:5">
      <c r="A285" s="165" t="s">
        <v>618</v>
      </c>
      <c r="B285" s="173" t="s">
        <v>619</v>
      </c>
      <c r="C285" s="131" t="s">
        <v>85</v>
      </c>
      <c r="D285" s="132">
        <v>10</v>
      </c>
      <c r="E285" s="21"/>
    </row>
    <row r="286" spans="1:5">
      <c r="A286" s="165"/>
      <c r="B286" s="172"/>
      <c r="C286" s="131"/>
      <c r="D286" s="132"/>
      <c r="E286" s="21"/>
    </row>
    <row r="287" spans="1:5" ht="25.5">
      <c r="A287" s="165" t="s">
        <v>620</v>
      </c>
      <c r="B287" s="173" t="s">
        <v>621</v>
      </c>
      <c r="C287" s="131" t="s">
        <v>85</v>
      </c>
      <c r="D287" s="132">
        <v>42</v>
      </c>
      <c r="E287" s="21"/>
    </row>
    <row r="288" spans="1:5">
      <c r="A288" s="165"/>
      <c r="B288" s="172"/>
      <c r="C288" s="131"/>
      <c r="D288" s="132"/>
      <c r="E288" s="21"/>
    </row>
    <row r="289" spans="1:5" ht="25.5">
      <c r="A289" s="165" t="s">
        <v>622</v>
      </c>
      <c r="B289" s="172" t="s">
        <v>623</v>
      </c>
      <c r="C289" s="131" t="s">
        <v>159</v>
      </c>
      <c r="D289" s="132">
        <v>30</v>
      </c>
      <c r="E289" s="21"/>
    </row>
    <row r="290" spans="1:5">
      <c r="A290" s="165"/>
      <c r="B290" s="172"/>
      <c r="C290" s="131"/>
      <c r="D290" s="132"/>
      <c r="E290" s="21"/>
    </row>
    <row r="291" spans="1:5" ht="25.5">
      <c r="A291" s="165" t="s">
        <v>624</v>
      </c>
      <c r="B291" s="172" t="s">
        <v>625</v>
      </c>
      <c r="C291" s="131" t="s">
        <v>159</v>
      </c>
      <c r="D291" s="132">
        <v>1155</v>
      </c>
      <c r="E291" s="21"/>
    </row>
    <row r="292" spans="1:5">
      <c r="A292" s="165"/>
      <c r="B292" s="172"/>
      <c r="C292" s="131"/>
      <c r="D292" s="132"/>
      <c r="E292" s="21"/>
    </row>
    <row r="293" spans="1:5" ht="25.5">
      <c r="A293" s="165" t="s">
        <v>626</v>
      </c>
      <c r="B293" s="172" t="s">
        <v>627</v>
      </c>
      <c r="C293" s="131" t="s">
        <v>159</v>
      </c>
      <c r="D293" s="132">
        <v>30</v>
      </c>
      <c r="E293" s="21"/>
    </row>
    <row r="294" spans="1:5">
      <c r="A294" s="165"/>
      <c r="B294" s="169"/>
      <c r="C294" s="131"/>
      <c r="D294" s="132"/>
      <c r="E294" s="21"/>
    </row>
    <row r="295" spans="1:5" ht="25.5">
      <c r="A295" s="165" t="s">
        <v>628</v>
      </c>
      <c r="B295" s="174" t="s">
        <v>629</v>
      </c>
      <c r="C295" s="131"/>
      <c r="D295" s="132"/>
      <c r="E295" s="21"/>
    </row>
    <row r="296" spans="1:5">
      <c r="A296" s="165"/>
      <c r="B296" s="169"/>
      <c r="C296" s="131"/>
      <c r="D296" s="132"/>
      <c r="E296" s="21"/>
    </row>
    <row r="297" spans="1:5">
      <c r="A297" s="165" t="s">
        <v>630</v>
      </c>
      <c r="B297" s="172" t="s">
        <v>631</v>
      </c>
      <c r="C297" s="131" t="s">
        <v>159</v>
      </c>
      <c r="D297" s="132">
        <v>1215</v>
      </c>
      <c r="E297" s="21"/>
    </row>
    <row r="298" spans="1:5">
      <c r="A298" s="165"/>
      <c r="B298" s="175"/>
      <c r="C298" s="131"/>
      <c r="D298" s="132"/>
      <c r="E298" s="21"/>
    </row>
    <row r="299" spans="1:5">
      <c r="A299" s="165" t="s">
        <v>632</v>
      </c>
      <c r="B299" s="175" t="s">
        <v>534</v>
      </c>
      <c r="C299" s="131" t="s">
        <v>85</v>
      </c>
      <c r="D299" s="132">
        <v>42</v>
      </c>
      <c r="E299" s="21"/>
    </row>
    <row r="300" spans="1:5">
      <c r="A300" s="165"/>
      <c r="B300" s="175"/>
      <c r="C300" s="131"/>
      <c r="D300" s="132"/>
      <c r="E300" s="21"/>
    </row>
    <row r="301" spans="1:5" ht="25.5">
      <c r="A301" s="165" t="s">
        <v>535</v>
      </c>
      <c r="B301" s="175" t="s">
        <v>536</v>
      </c>
      <c r="C301" s="131" t="s">
        <v>85</v>
      </c>
      <c r="D301" s="132">
        <v>1</v>
      </c>
      <c r="E301" s="21"/>
    </row>
    <row r="302" spans="1:5">
      <c r="A302" s="165"/>
      <c r="B302" s="169"/>
      <c r="C302" s="176"/>
      <c r="D302" s="177"/>
      <c r="E302" s="21"/>
    </row>
    <row r="303" spans="1:5" ht="51">
      <c r="A303" s="165" t="s">
        <v>537</v>
      </c>
      <c r="B303" s="169" t="s">
        <v>538</v>
      </c>
      <c r="C303" s="178"/>
      <c r="D303" s="179"/>
      <c r="E303" s="21"/>
    </row>
    <row r="304" spans="1:5" ht="25.5">
      <c r="A304" s="165" t="s">
        <v>539</v>
      </c>
      <c r="B304" s="169" t="s">
        <v>540</v>
      </c>
      <c r="C304" s="131" t="s">
        <v>85</v>
      </c>
      <c r="D304" s="132">
        <v>1</v>
      </c>
      <c r="E304" s="21"/>
    </row>
    <row r="305" spans="1:5">
      <c r="A305" s="165"/>
      <c r="B305" s="175"/>
      <c r="C305" s="131"/>
      <c r="D305" s="132"/>
      <c r="E305" s="21"/>
    </row>
    <row r="306" spans="1:5" ht="25.5">
      <c r="A306" s="165" t="s">
        <v>541</v>
      </c>
      <c r="B306" s="169" t="s">
        <v>542</v>
      </c>
      <c r="C306" s="131" t="s">
        <v>85</v>
      </c>
      <c r="D306" s="132">
        <v>1</v>
      </c>
      <c r="E306" s="21"/>
    </row>
    <row r="307" spans="1:5">
      <c r="A307" s="165"/>
      <c r="B307" s="175"/>
      <c r="C307" s="131"/>
      <c r="D307" s="132"/>
      <c r="E307" s="21"/>
    </row>
    <row r="308" spans="1:5">
      <c r="A308" s="165" t="s">
        <v>543</v>
      </c>
      <c r="B308" s="175" t="s">
        <v>544</v>
      </c>
      <c r="C308" s="131" t="s">
        <v>85</v>
      </c>
      <c r="D308" s="132">
        <v>1</v>
      </c>
      <c r="E308" s="21"/>
    </row>
    <row r="309" spans="1:5">
      <c r="A309" s="180"/>
      <c r="B309" s="175"/>
      <c r="C309" s="131"/>
      <c r="D309" s="132"/>
      <c r="E309" s="21"/>
    </row>
    <row r="310" spans="1:5" ht="25.5">
      <c r="A310" s="165" t="s">
        <v>545</v>
      </c>
      <c r="B310" s="174" t="s">
        <v>546</v>
      </c>
      <c r="C310" s="181"/>
      <c r="D310" s="182">
        <v>0.05</v>
      </c>
      <c r="E310" s="21"/>
    </row>
    <row r="311" spans="1:5">
      <c r="A311" s="183"/>
      <c r="B311" s="174"/>
      <c r="C311" s="181"/>
      <c r="D311" s="182"/>
      <c r="E311" s="21"/>
    </row>
    <row r="312" spans="1:5">
      <c r="A312" s="165" t="s">
        <v>547</v>
      </c>
      <c r="B312" s="174" t="s">
        <v>548</v>
      </c>
      <c r="C312" s="181"/>
      <c r="D312" s="182">
        <v>0.05</v>
      </c>
      <c r="E312" s="21"/>
    </row>
    <row r="313" spans="1:5">
      <c r="A313" s="141"/>
      <c r="B313" s="184"/>
      <c r="C313" s="131"/>
      <c r="D313" s="141"/>
      <c r="E313" s="21"/>
    </row>
    <row r="314" spans="1:5" ht="13.5" thickBot="1">
      <c r="A314" s="185"/>
      <c r="B314" s="186" t="s">
        <v>549</v>
      </c>
      <c r="C314" s="187"/>
      <c r="D314" s="188"/>
      <c r="E314" s="21"/>
    </row>
    <row r="315" spans="1:5">
      <c r="A315" s="189"/>
      <c r="B315" s="190"/>
      <c r="C315" s="191"/>
      <c r="D315" s="192"/>
      <c r="E315" s="21"/>
    </row>
    <row r="316" spans="1:5">
      <c r="A316" s="129"/>
      <c r="B316" s="128" t="s">
        <v>550</v>
      </c>
      <c r="C316" s="193"/>
      <c r="D316" s="194"/>
      <c r="E316" s="21"/>
    </row>
    <row r="317" spans="1:5">
      <c r="A317" s="129"/>
      <c r="B317" s="123"/>
      <c r="C317" s="129"/>
      <c r="D317" s="193"/>
      <c r="E317" s="21"/>
    </row>
    <row r="318" spans="1:5">
      <c r="A318" s="123" t="s">
        <v>29</v>
      </c>
      <c r="B318" s="126" t="s">
        <v>551</v>
      </c>
      <c r="C318" s="123" t="s">
        <v>387</v>
      </c>
      <c r="D318" s="124">
        <v>1</v>
      </c>
      <c r="E318" s="21"/>
    </row>
    <row r="319" spans="1:5">
      <c r="A319" s="123"/>
      <c r="B319" s="126" t="s">
        <v>552</v>
      </c>
      <c r="C319" s="123" t="s">
        <v>387</v>
      </c>
      <c r="D319" s="130">
        <v>1</v>
      </c>
      <c r="E319" s="21"/>
    </row>
    <row r="320" spans="1:5">
      <c r="A320" s="123"/>
      <c r="B320" s="126" t="s">
        <v>553</v>
      </c>
      <c r="C320" s="123" t="s">
        <v>85</v>
      </c>
      <c r="D320" s="130">
        <v>1</v>
      </c>
      <c r="E320" s="21"/>
    </row>
    <row r="321" spans="1:5">
      <c r="A321" s="123"/>
      <c r="B321" s="126" t="s">
        <v>554</v>
      </c>
      <c r="C321" s="123" t="s">
        <v>85</v>
      </c>
      <c r="D321" s="130">
        <v>1</v>
      </c>
      <c r="E321" s="21"/>
    </row>
    <row r="322" spans="1:5">
      <c r="A322" s="123"/>
      <c r="B322" s="126" t="s">
        <v>555</v>
      </c>
      <c r="C322" s="123" t="s">
        <v>85</v>
      </c>
      <c r="D322" s="130">
        <v>1</v>
      </c>
      <c r="E322" s="21"/>
    </row>
    <row r="323" spans="1:5">
      <c r="A323" s="123"/>
      <c r="B323" s="126" t="s">
        <v>660</v>
      </c>
      <c r="C323" s="123" t="s">
        <v>85</v>
      </c>
      <c r="D323" s="130">
        <v>1</v>
      </c>
      <c r="E323" s="21"/>
    </row>
    <row r="324" spans="1:5">
      <c r="A324" s="123"/>
      <c r="B324" s="126" t="s">
        <v>661</v>
      </c>
      <c r="C324" s="123"/>
      <c r="D324" s="130"/>
      <c r="E324" s="21"/>
    </row>
    <row r="325" spans="1:5">
      <c r="A325" s="123"/>
      <c r="B325" s="126" t="s">
        <v>662</v>
      </c>
      <c r="C325" s="123" t="s">
        <v>85</v>
      </c>
      <c r="D325" s="130">
        <v>1</v>
      </c>
      <c r="E325" s="21"/>
    </row>
    <row r="326" spans="1:5">
      <c r="A326" s="123"/>
      <c r="B326" s="126" t="s">
        <v>663</v>
      </c>
      <c r="C326" s="123"/>
      <c r="D326" s="130"/>
      <c r="E326" s="21"/>
    </row>
    <row r="327" spans="1:5">
      <c r="A327" s="123"/>
      <c r="B327" s="126" t="s">
        <v>664</v>
      </c>
      <c r="C327" s="123" t="s">
        <v>85</v>
      </c>
      <c r="D327" s="130">
        <v>1</v>
      </c>
      <c r="E327" s="21"/>
    </row>
    <row r="328" spans="1:5">
      <c r="A328" s="123"/>
      <c r="B328" s="126" t="s">
        <v>665</v>
      </c>
      <c r="C328" s="123"/>
      <c r="D328" s="130"/>
      <c r="E328" s="21"/>
    </row>
    <row r="329" spans="1:5">
      <c r="A329" s="123"/>
      <c r="B329" s="126" t="s">
        <v>666</v>
      </c>
      <c r="C329" s="123" t="s">
        <v>85</v>
      </c>
      <c r="D329" s="130" t="s">
        <v>667</v>
      </c>
      <c r="E329" s="21"/>
    </row>
    <row r="330" spans="1:5">
      <c r="A330" s="123"/>
      <c r="B330" s="126" t="s">
        <v>668</v>
      </c>
      <c r="C330" s="123"/>
      <c r="D330" s="130"/>
      <c r="E330" s="21"/>
    </row>
    <row r="331" spans="1:5">
      <c r="A331" s="123"/>
      <c r="B331" s="126" t="s">
        <v>669</v>
      </c>
      <c r="C331" s="123" t="s">
        <v>387</v>
      </c>
      <c r="D331" s="130">
        <v>1</v>
      </c>
      <c r="E331" s="21"/>
    </row>
    <row r="332" spans="1:5">
      <c r="A332" s="123"/>
      <c r="B332" s="126"/>
      <c r="C332" s="123"/>
      <c r="D332" s="130"/>
      <c r="E332" s="21"/>
    </row>
    <row r="333" spans="1:5">
      <c r="A333" s="123" t="s">
        <v>32</v>
      </c>
      <c r="B333" s="126" t="s">
        <v>670</v>
      </c>
      <c r="C333" s="123" t="s">
        <v>156</v>
      </c>
      <c r="D333" s="130">
        <v>6</v>
      </c>
      <c r="E333" s="21"/>
    </row>
    <row r="334" spans="1:5">
      <c r="A334" s="123"/>
      <c r="B334" s="126"/>
      <c r="C334" s="123"/>
      <c r="D334" s="130"/>
      <c r="E334" s="21"/>
    </row>
    <row r="335" spans="1:5">
      <c r="A335" s="123" t="s">
        <v>34</v>
      </c>
      <c r="B335" s="126" t="s">
        <v>671</v>
      </c>
      <c r="C335" s="123" t="s">
        <v>156</v>
      </c>
      <c r="D335" s="130">
        <v>4</v>
      </c>
      <c r="E335" s="21"/>
    </row>
    <row r="336" spans="1:5">
      <c r="A336" s="123"/>
      <c r="B336" s="126"/>
      <c r="C336" s="123"/>
      <c r="D336" s="130"/>
      <c r="E336" s="21"/>
    </row>
    <row r="337" spans="1:5">
      <c r="A337" s="123" t="s">
        <v>470</v>
      </c>
      <c r="B337" s="126" t="s">
        <v>672</v>
      </c>
      <c r="C337" s="123" t="s">
        <v>156</v>
      </c>
      <c r="D337" s="130">
        <v>10</v>
      </c>
      <c r="E337" s="21"/>
    </row>
    <row r="338" spans="1:5">
      <c r="A338" s="123"/>
      <c r="B338" s="126"/>
      <c r="C338" s="123"/>
      <c r="D338" s="130"/>
      <c r="E338" s="21"/>
    </row>
    <row r="339" spans="1:5">
      <c r="A339" s="123" t="s">
        <v>524</v>
      </c>
      <c r="B339" s="126" t="s">
        <v>673</v>
      </c>
      <c r="C339" s="123" t="s">
        <v>156</v>
      </c>
      <c r="D339" s="130">
        <v>250</v>
      </c>
      <c r="E339" s="21"/>
    </row>
    <row r="340" spans="1:5">
      <c r="A340" s="123"/>
      <c r="B340" s="126"/>
      <c r="C340" s="123"/>
      <c r="D340" s="130"/>
      <c r="E340" s="21"/>
    </row>
    <row r="341" spans="1:5">
      <c r="A341" s="123" t="s">
        <v>509</v>
      </c>
      <c r="B341" s="126" t="s">
        <v>674</v>
      </c>
      <c r="C341" s="123" t="s">
        <v>156</v>
      </c>
      <c r="D341" s="130">
        <v>420</v>
      </c>
      <c r="E341" s="21"/>
    </row>
    <row r="342" spans="1:5">
      <c r="A342" s="123"/>
      <c r="B342" s="126"/>
      <c r="C342" s="123"/>
      <c r="D342" s="130"/>
      <c r="E342" s="21"/>
    </row>
    <row r="343" spans="1:5">
      <c r="A343" s="123" t="s">
        <v>511</v>
      </c>
      <c r="B343" s="126" t="s">
        <v>434</v>
      </c>
      <c r="C343" s="123" t="s">
        <v>156</v>
      </c>
      <c r="D343" s="130">
        <v>1</v>
      </c>
      <c r="E343" s="21"/>
    </row>
    <row r="344" spans="1:5" ht="13.5" thickBot="1">
      <c r="A344" s="123"/>
      <c r="B344" s="126"/>
      <c r="C344" s="123"/>
      <c r="D344" s="130"/>
      <c r="E344" s="21"/>
    </row>
    <row r="345" spans="1:5" ht="13.5" thickBot="1">
      <c r="A345" s="195"/>
      <c r="B345" s="196" t="s">
        <v>675</v>
      </c>
      <c r="C345" s="197"/>
      <c r="D345" s="198"/>
      <c r="E345" s="21"/>
    </row>
    <row r="346" spans="1:5">
      <c r="A346" s="129"/>
      <c r="B346" s="128"/>
      <c r="C346" s="123"/>
      <c r="D346" s="124"/>
      <c r="E346" s="21"/>
    </row>
    <row r="347" spans="1:5">
      <c r="A347" s="129"/>
      <c r="B347" s="128" t="s">
        <v>676</v>
      </c>
      <c r="C347" s="123"/>
      <c r="D347" s="124"/>
      <c r="E347" s="21"/>
    </row>
    <row r="348" spans="1:5" ht="13.5">
      <c r="A348" s="163"/>
      <c r="B348" s="128"/>
      <c r="C348" s="164"/>
      <c r="D348" s="164"/>
      <c r="E348" s="21"/>
    </row>
    <row r="349" spans="1:5" ht="13.5">
      <c r="A349" s="163"/>
      <c r="B349" s="128"/>
      <c r="C349" s="164"/>
      <c r="D349" s="164"/>
      <c r="E349" s="164"/>
    </row>
    <row r="350" spans="1:5" ht="13.5">
      <c r="A350" s="163"/>
      <c r="B350" s="128"/>
      <c r="C350" s="164"/>
      <c r="D350" s="164"/>
      <c r="E350" s="164"/>
    </row>
    <row r="351" spans="1:5" ht="13.5">
      <c r="A351" s="163"/>
      <c r="B351" s="128"/>
      <c r="C351" s="164"/>
      <c r="D351" s="164"/>
      <c r="E351" s="164"/>
    </row>
    <row r="352" spans="1:5" ht="13.5">
      <c r="A352" s="163"/>
      <c r="B352" s="128"/>
      <c r="C352" s="164"/>
      <c r="D352" s="164"/>
      <c r="E352" s="164"/>
    </row>
    <row r="353" spans="1:5" ht="13.5">
      <c r="A353" s="163"/>
      <c r="B353" s="128"/>
      <c r="C353" s="164"/>
      <c r="D353" s="164"/>
      <c r="E353" s="164"/>
    </row>
  </sheetData>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9.xml><?xml version="1.0" encoding="utf-8"?>
<worksheet xmlns="http://schemas.openxmlformats.org/spreadsheetml/2006/main" xmlns:r="http://schemas.openxmlformats.org/officeDocument/2006/relationships">
  <sheetPr published="0" enableFormatConditionsCalculation="0"/>
  <dimension ref="A1:D194"/>
  <sheetViews>
    <sheetView view="pageLayout" workbookViewId="0">
      <selection activeCell="B197" sqref="B197"/>
    </sheetView>
  </sheetViews>
  <sheetFormatPr defaultColWidth="11" defaultRowHeight="12.75"/>
  <cols>
    <col min="1" max="1" width="4.125" customWidth="1"/>
    <col min="2" max="2" width="56" customWidth="1"/>
  </cols>
  <sheetData>
    <row r="1" spans="1:4" ht="16.5">
      <c r="A1" s="112"/>
      <c r="B1" s="113" t="s">
        <v>645</v>
      </c>
      <c r="C1" s="114"/>
      <c r="D1" s="115"/>
    </row>
    <row r="2" spans="1:4" ht="16.5">
      <c r="A2" s="112"/>
      <c r="B2" s="113" t="s">
        <v>383</v>
      </c>
      <c r="C2" s="114"/>
      <c r="D2" s="115"/>
    </row>
    <row r="3" spans="1:4" ht="16.5">
      <c r="A3" s="112"/>
      <c r="B3" s="113" t="s">
        <v>646</v>
      </c>
      <c r="C3" s="114"/>
      <c r="D3" s="115"/>
    </row>
    <row r="4" spans="1:4" ht="16.5">
      <c r="A4" s="112"/>
      <c r="B4" s="117"/>
      <c r="C4" s="114"/>
      <c r="D4" s="115"/>
    </row>
    <row r="5" spans="1:4" ht="16.5">
      <c r="A5" s="118"/>
      <c r="B5" s="113" t="s">
        <v>347</v>
      </c>
      <c r="C5" s="115"/>
      <c r="D5" s="115"/>
    </row>
    <row r="6" spans="1:4" ht="16.5">
      <c r="A6" s="118"/>
      <c r="B6" s="113"/>
      <c r="C6" s="115"/>
      <c r="D6" s="115"/>
    </row>
    <row r="7" spans="1:4" ht="16.5">
      <c r="A7" s="118"/>
      <c r="B7" s="113" t="s">
        <v>392</v>
      </c>
      <c r="C7" s="114" t="s">
        <v>387</v>
      </c>
      <c r="D7" s="114">
        <v>1</v>
      </c>
    </row>
    <row r="8" spans="1:4" ht="16.5">
      <c r="A8" s="118"/>
      <c r="B8" s="113" t="s">
        <v>393</v>
      </c>
      <c r="C8" s="114" t="s">
        <v>387</v>
      </c>
      <c r="D8" s="114">
        <v>1</v>
      </c>
    </row>
    <row r="9" spans="1:4" ht="16.5">
      <c r="A9" s="118"/>
      <c r="B9" s="113" t="s">
        <v>394</v>
      </c>
      <c r="C9" s="114" t="s">
        <v>395</v>
      </c>
      <c r="D9" s="114">
        <v>20</v>
      </c>
    </row>
    <row r="10" spans="1:4" ht="16.5">
      <c r="A10" s="118"/>
      <c r="B10" s="113" t="s">
        <v>396</v>
      </c>
      <c r="C10" s="114" t="s">
        <v>395</v>
      </c>
      <c r="D10" s="114">
        <v>20</v>
      </c>
    </row>
    <row r="11" spans="1:4" ht="16.5">
      <c r="A11" s="118"/>
      <c r="B11" s="113" t="s">
        <v>397</v>
      </c>
      <c r="C11" s="114" t="s">
        <v>395</v>
      </c>
      <c r="D11" s="114">
        <v>12</v>
      </c>
    </row>
    <row r="12" spans="1:4" ht="16.5">
      <c r="A12" s="118"/>
      <c r="B12" s="113"/>
      <c r="C12" s="115"/>
      <c r="D12" s="115"/>
    </row>
    <row r="13" spans="1:4" ht="16.5">
      <c r="A13" s="118"/>
      <c r="B13" s="121" t="s">
        <v>390</v>
      </c>
      <c r="C13" s="115"/>
      <c r="D13" s="115"/>
    </row>
    <row r="14" spans="1:4" ht="16.5">
      <c r="A14" s="112"/>
      <c r="B14" s="122"/>
      <c r="C14" s="123"/>
      <c r="D14" s="124"/>
    </row>
    <row r="15" spans="1:4" ht="16.5">
      <c r="A15" s="112"/>
      <c r="B15" s="125"/>
      <c r="C15" s="123"/>
      <c r="D15" s="124"/>
    </row>
    <row r="16" spans="1:4" ht="16.5">
      <c r="A16" s="112"/>
      <c r="B16" s="126" t="s">
        <v>398</v>
      </c>
      <c r="C16" s="123"/>
      <c r="D16" s="124"/>
    </row>
    <row r="17" spans="1:4" ht="16.5">
      <c r="A17" s="112"/>
      <c r="B17" s="126" t="s">
        <v>399</v>
      </c>
      <c r="C17" s="123"/>
      <c r="D17" s="124"/>
    </row>
    <row r="18" spans="1:4" ht="16.5">
      <c r="A18" s="112"/>
      <c r="B18" s="126"/>
      <c r="C18" s="123"/>
      <c r="D18" s="124"/>
    </row>
    <row r="19" spans="1:4" ht="16.5">
      <c r="A19" s="112"/>
      <c r="B19" s="126"/>
      <c r="C19" s="123"/>
      <c r="D19" s="124"/>
    </row>
    <row r="20" spans="1:4" ht="15.75">
      <c r="A20" s="114"/>
      <c r="B20" s="127" t="s">
        <v>392</v>
      </c>
      <c r="C20" s="123"/>
      <c r="D20" s="124"/>
    </row>
    <row r="21" spans="1:4">
      <c r="A21" s="123"/>
      <c r="B21" s="128"/>
      <c r="C21" s="123"/>
      <c r="D21" s="124"/>
    </row>
    <row r="22" spans="1:4">
      <c r="A22" s="123">
        <v>1</v>
      </c>
      <c r="B22" s="126" t="s">
        <v>647</v>
      </c>
      <c r="C22" s="123" t="s">
        <v>156</v>
      </c>
      <c r="D22" s="124">
        <v>1</v>
      </c>
    </row>
    <row r="23" spans="1:4">
      <c r="A23" s="123"/>
      <c r="B23" s="126" t="s">
        <v>648</v>
      </c>
      <c r="C23" s="123"/>
      <c r="D23" s="124"/>
    </row>
    <row r="24" spans="1:4">
      <c r="A24" s="123"/>
      <c r="B24" s="126" t="s">
        <v>649</v>
      </c>
      <c r="C24" s="123" t="s">
        <v>156</v>
      </c>
      <c r="D24" s="124">
        <v>1</v>
      </c>
    </row>
    <row r="25" spans="1:4">
      <c r="A25" s="123"/>
      <c r="B25" s="126" t="s">
        <v>404</v>
      </c>
      <c r="C25" s="123"/>
      <c r="D25" s="124"/>
    </row>
    <row r="26" spans="1:4">
      <c r="A26" s="123"/>
      <c r="B26" s="126" t="s">
        <v>405</v>
      </c>
      <c r="C26" s="123"/>
      <c r="D26" s="124"/>
    </row>
    <row r="27" spans="1:4">
      <c r="A27" s="123"/>
      <c r="B27" s="126"/>
      <c r="C27" s="123"/>
      <c r="D27" s="124"/>
    </row>
    <row r="28" spans="1:4">
      <c r="A28" s="123">
        <v>2</v>
      </c>
      <c r="B28" s="126" t="s">
        <v>650</v>
      </c>
      <c r="C28" s="123" t="s">
        <v>156</v>
      </c>
      <c r="D28" s="124">
        <v>1</v>
      </c>
    </row>
    <row r="29" spans="1:4">
      <c r="A29" s="123"/>
      <c r="B29" s="126" t="s">
        <v>651</v>
      </c>
      <c r="C29" s="123"/>
      <c r="D29" s="124"/>
    </row>
    <row r="30" spans="1:4">
      <c r="A30" s="123"/>
      <c r="B30" s="126" t="s">
        <v>652</v>
      </c>
      <c r="C30" s="123" t="s">
        <v>156</v>
      </c>
      <c r="D30" s="123">
        <v>1</v>
      </c>
    </row>
    <row r="31" spans="1:4">
      <c r="A31" s="123"/>
      <c r="B31" s="126" t="s">
        <v>411</v>
      </c>
      <c r="C31" s="123" t="s">
        <v>156</v>
      </c>
      <c r="D31" s="123">
        <v>10</v>
      </c>
    </row>
    <row r="32" spans="1:4">
      <c r="A32" s="123"/>
      <c r="B32" s="126" t="s">
        <v>412</v>
      </c>
      <c r="C32" s="123" t="s">
        <v>156</v>
      </c>
      <c r="D32" s="123">
        <v>20</v>
      </c>
    </row>
    <row r="33" spans="1:4">
      <c r="A33" s="123"/>
      <c r="B33" s="126" t="s">
        <v>354</v>
      </c>
      <c r="C33" s="123" t="s">
        <v>156</v>
      </c>
      <c r="D33" s="123">
        <v>1</v>
      </c>
    </row>
    <row r="34" spans="1:4">
      <c r="A34" s="123"/>
      <c r="B34" s="126" t="s">
        <v>353</v>
      </c>
      <c r="C34" s="123" t="s">
        <v>156</v>
      </c>
      <c r="D34" s="123">
        <v>1</v>
      </c>
    </row>
    <row r="35" spans="1:4">
      <c r="A35" s="123"/>
      <c r="B35" s="126" t="s">
        <v>352</v>
      </c>
      <c r="C35" s="123" t="s">
        <v>156</v>
      </c>
      <c r="D35" s="123">
        <v>1</v>
      </c>
    </row>
    <row r="36" spans="1:4">
      <c r="A36" s="123"/>
      <c r="B36" s="126" t="s">
        <v>355</v>
      </c>
      <c r="C36" s="123" t="s">
        <v>156</v>
      </c>
      <c r="D36" s="123">
        <v>1</v>
      </c>
    </row>
    <row r="37" spans="1:4">
      <c r="A37" s="123"/>
      <c r="B37" s="126" t="s">
        <v>404</v>
      </c>
      <c r="C37" s="123"/>
      <c r="D37" s="124"/>
    </row>
    <row r="38" spans="1:4">
      <c r="A38" s="123"/>
      <c r="B38" s="126" t="s">
        <v>405</v>
      </c>
      <c r="C38" s="123"/>
      <c r="D38" s="124"/>
    </row>
    <row r="39" spans="1:4">
      <c r="A39" s="123"/>
      <c r="B39" s="126"/>
      <c r="C39" s="123"/>
      <c r="D39" s="124"/>
    </row>
    <row r="40" spans="1:4">
      <c r="A40" s="129">
        <v>3</v>
      </c>
      <c r="B40" s="131" t="s">
        <v>432</v>
      </c>
      <c r="C40" s="129"/>
      <c r="D40" s="132"/>
    </row>
    <row r="41" spans="1:4">
      <c r="A41" s="129"/>
      <c r="B41" s="131" t="s">
        <v>358</v>
      </c>
      <c r="C41" s="129"/>
      <c r="D41" s="132"/>
    </row>
    <row r="42" spans="1:4">
      <c r="A42" s="129"/>
      <c r="B42" s="131" t="s">
        <v>359</v>
      </c>
      <c r="C42" s="129" t="s">
        <v>159</v>
      </c>
      <c r="D42" s="132">
        <v>1220</v>
      </c>
    </row>
    <row r="43" spans="1:4">
      <c r="A43" s="129"/>
      <c r="B43" s="131" t="s">
        <v>360</v>
      </c>
      <c r="C43" s="129" t="s">
        <v>159</v>
      </c>
      <c r="D43" s="132">
        <v>110</v>
      </c>
    </row>
    <row r="44" spans="1:4">
      <c r="A44" s="129"/>
      <c r="B44" s="131" t="s">
        <v>361</v>
      </c>
      <c r="C44" s="129" t="s">
        <v>159</v>
      </c>
      <c r="D44" s="132">
        <v>340</v>
      </c>
    </row>
    <row r="45" spans="1:4">
      <c r="A45" s="129"/>
      <c r="B45" s="131" t="s">
        <v>653</v>
      </c>
      <c r="C45" s="129" t="s">
        <v>159</v>
      </c>
      <c r="D45" s="132">
        <v>110</v>
      </c>
    </row>
    <row r="46" spans="1:4">
      <c r="A46" s="129"/>
      <c r="B46" s="131" t="s">
        <v>364</v>
      </c>
      <c r="C46" s="129" t="s">
        <v>159</v>
      </c>
      <c r="D46" s="132">
        <v>90</v>
      </c>
    </row>
    <row r="47" spans="1:4">
      <c r="A47" s="129"/>
      <c r="B47" s="131" t="s">
        <v>365</v>
      </c>
      <c r="C47" s="129" t="s">
        <v>159</v>
      </c>
      <c r="D47" s="132">
        <v>1450</v>
      </c>
    </row>
    <row r="48" spans="1:4">
      <c r="A48" s="129"/>
      <c r="B48" s="131"/>
      <c r="C48" s="129"/>
      <c r="D48" s="132"/>
    </row>
    <row r="49" spans="1:4" ht="25.5">
      <c r="A49" s="133" t="s">
        <v>654</v>
      </c>
      <c r="B49" s="134" t="s">
        <v>446</v>
      </c>
      <c r="C49" s="129" t="s">
        <v>85</v>
      </c>
      <c r="D49" s="135">
        <v>45</v>
      </c>
    </row>
    <row r="50" spans="1:4">
      <c r="A50" s="133"/>
      <c r="B50" s="134" t="s">
        <v>447</v>
      </c>
      <c r="C50" s="129" t="s">
        <v>85</v>
      </c>
      <c r="D50" s="135">
        <v>90</v>
      </c>
    </row>
    <row r="51" spans="1:4">
      <c r="A51" s="129"/>
      <c r="B51" s="131"/>
      <c r="C51" s="129"/>
      <c r="D51" s="132"/>
    </row>
    <row r="52" spans="1:4" ht="38.25">
      <c r="A52" s="133" t="s">
        <v>655</v>
      </c>
      <c r="B52" s="134" t="s">
        <v>656</v>
      </c>
      <c r="C52" s="129" t="s">
        <v>85</v>
      </c>
      <c r="D52" s="135">
        <v>10</v>
      </c>
    </row>
    <row r="53" spans="1:4">
      <c r="A53" s="133"/>
      <c r="B53" s="134" t="s">
        <v>657</v>
      </c>
      <c r="C53" s="129" t="s">
        <v>85</v>
      </c>
      <c r="D53" s="135">
        <v>10</v>
      </c>
    </row>
    <row r="54" spans="1:4">
      <c r="A54" s="133"/>
      <c r="B54" s="134" t="s">
        <v>658</v>
      </c>
      <c r="C54" s="129" t="s">
        <v>85</v>
      </c>
      <c r="D54" s="135">
        <v>10</v>
      </c>
    </row>
    <row r="55" spans="1:4">
      <c r="A55" s="133"/>
      <c r="B55" s="134" t="s">
        <v>659</v>
      </c>
      <c r="C55" s="129" t="s">
        <v>85</v>
      </c>
      <c r="D55" s="135">
        <v>5</v>
      </c>
    </row>
    <row r="56" spans="1:4">
      <c r="A56" s="129"/>
      <c r="B56" s="131"/>
      <c r="C56" s="129"/>
      <c r="D56" s="132"/>
    </row>
    <row r="57" spans="1:4" ht="38.25">
      <c r="A57" s="133" t="s">
        <v>366</v>
      </c>
      <c r="B57" s="134" t="s">
        <v>762</v>
      </c>
      <c r="C57" s="129" t="s">
        <v>85</v>
      </c>
      <c r="D57" s="135">
        <v>13</v>
      </c>
    </row>
    <row r="58" spans="1:4">
      <c r="A58" s="133"/>
      <c r="B58" s="134" t="s">
        <v>378</v>
      </c>
      <c r="C58" s="129" t="s">
        <v>85</v>
      </c>
      <c r="D58" s="135">
        <v>13</v>
      </c>
    </row>
    <row r="59" spans="1:4">
      <c r="A59" s="129"/>
      <c r="B59" s="131"/>
      <c r="C59" s="129"/>
      <c r="D59" s="132"/>
    </row>
    <row r="60" spans="1:4" ht="25.5">
      <c r="A60" s="133" t="s">
        <v>369</v>
      </c>
      <c r="B60" s="134" t="s">
        <v>763</v>
      </c>
      <c r="C60" s="129" t="s">
        <v>85</v>
      </c>
      <c r="D60" s="135">
        <v>5</v>
      </c>
    </row>
    <row r="61" spans="1:4">
      <c r="A61" s="133"/>
      <c r="B61" s="134" t="s">
        <v>764</v>
      </c>
      <c r="C61" s="129" t="s">
        <v>85</v>
      </c>
      <c r="D61" s="135">
        <v>5</v>
      </c>
    </row>
    <row r="62" spans="1:4">
      <c r="A62" s="129"/>
      <c r="B62" s="131"/>
      <c r="C62" s="129"/>
      <c r="D62" s="132"/>
    </row>
    <row r="63" spans="1:4" ht="38.25">
      <c r="A63" s="133" t="s">
        <v>445</v>
      </c>
      <c r="B63" s="134" t="s">
        <v>380</v>
      </c>
      <c r="C63" s="129" t="s">
        <v>85</v>
      </c>
      <c r="D63" s="135">
        <v>13</v>
      </c>
    </row>
    <row r="64" spans="1:4">
      <c r="A64" s="136"/>
      <c r="B64" s="134" t="s">
        <v>381</v>
      </c>
      <c r="C64" s="129" t="s">
        <v>85</v>
      </c>
      <c r="D64" s="135">
        <v>7</v>
      </c>
    </row>
    <row r="65" spans="1:4">
      <c r="A65" s="129"/>
      <c r="B65" s="131"/>
      <c r="C65" s="129"/>
      <c r="D65" s="132"/>
    </row>
    <row r="66" spans="1:4">
      <c r="A66" s="129">
        <v>9</v>
      </c>
      <c r="B66" s="131" t="s">
        <v>484</v>
      </c>
      <c r="C66" s="129"/>
      <c r="D66" s="132"/>
    </row>
    <row r="67" spans="1:4">
      <c r="A67" s="129"/>
      <c r="B67" s="131" t="s">
        <v>485</v>
      </c>
      <c r="C67" s="129" t="s">
        <v>85</v>
      </c>
      <c r="D67" s="132">
        <v>30</v>
      </c>
    </row>
    <row r="68" spans="1:4">
      <c r="A68" s="129"/>
      <c r="B68" s="131" t="s">
        <v>486</v>
      </c>
      <c r="C68" s="129" t="s">
        <v>85</v>
      </c>
      <c r="D68" s="132">
        <v>10</v>
      </c>
    </row>
    <row r="69" spans="1:4">
      <c r="A69" s="129"/>
      <c r="B69" s="131" t="s">
        <v>487</v>
      </c>
      <c r="C69" s="129" t="s">
        <v>85</v>
      </c>
      <c r="D69" s="132">
        <v>5</v>
      </c>
    </row>
    <row r="70" spans="1:4">
      <c r="A70" s="123"/>
      <c r="B70" s="126"/>
      <c r="C70" s="123"/>
      <c r="D70" s="124"/>
    </row>
    <row r="71" spans="1:4">
      <c r="A71" s="123">
        <v>10</v>
      </c>
      <c r="B71" s="126" t="s">
        <v>488</v>
      </c>
      <c r="C71" s="123" t="s">
        <v>85</v>
      </c>
      <c r="D71" s="124">
        <v>5</v>
      </c>
    </row>
    <row r="72" spans="1:4">
      <c r="A72" s="123"/>
      <c r="B72" s="126" t="s">
        <v>489</v>
      </c>
      <c r="C72" s="123"/>
      <c r="D72" s="124"/>
    </row>
    <row r="73" spans="1:4">
      <c r="A73" s="123"/>
      <c r="B73" s="126" t="s">
        <v>490</v>
      </c>
      <c r="C73" s="123"/>
      <c r="D73" s="124"/>
    </row>
    <row r="74" spans="1:4">
      <c r="A74" s="129"/>
      <c r="B74" s="131" t="s">
        <v>491</v>
      </c>
      <c r="C74" s="129" t="s">
        <v>85</v>
      </c>
      <c r="D74" s="132">
        <v>110</v>
      </c>
    </row>
    <row r="75" spans="1:4">
      <c r="A75" s="129"/>
      <c r="B75" s="131"/>
      <c r="C75" s="129"/>
      <c r="D75" s="132"/>
    </row>
    <row r="76" spans="1:4">
      <c r="A76" s="123">
        <v>11</v>
      </c>
      <c r="B76" s="126" t="s">
        <v>415</v>
      </c>
      <c r="C76" s="123" t="s">
        <v>85</v>
      </c>
      <c r="D76" s="124">
        <v>5</v>
      </c>
    </row>
    <row r="77" spans="1:4">
      <c r="A77" s="123"/>
      <c r="B77" s="126"/>
      <c r="C77" s="123"/>
      <c r="D77" s="124"/>
    </row>
    <row r="78" spans="1:4">
      <c r="A78" s="123">
        <v>12</v>
      </c>
      <c r="B78" s="126" t="s">
        <v>416</v>
      </c>
      <c r="C78" s="123"/>
      <c r="D78" s="124"/>
    </row>
    <row r="79" spans="1:4">
      <c r="A79" s="123"/>
      <c r="B79" s="126" t="s">
        <v>418</v>
      </c>
      <c r="C79" s="123" t="s">
        <v>50</v>
      </c>
      <c r="D79" s="124">
        <v>20</v>
      </c>
    </row>
    <row r="80" spans="1:4">
      <c r="A80" s="123"/>
      <c r="B80" s="126" t="s">
        <v>419</v>
      </c>
      <c r="C80" s="123" t="s">
        <v>50</v>
      </c>
      <c r="D80" s="124">
        <v>20</v>
      </c>
    </row>
    <row r="81" spans="1:4">
      <c r="A81" s="123"/>
      <c r="B81" s="126"/>
      <c r="C81" s="123"/>
      <c r="D81" s="124"/>
    </row>
    <row r="82" spans="1:4">
      <c r="A82" s="123">
        <v>13</v>
      </c>
      <c r="B82" s="126" t="s">
        <v>420</v>
      </c>
      <c r="C82" s="123" t="s">
        <v>85</v>
      </c>
      <c r="D82" s="124">
        <v>1</v>
      </c>
    </row>
    <row r="83" spans="1:4">
      <c r="A83" s="123"/>
      <c r="B83" s="126"/>
      <c r="C83" s="123" t="s">
        <v>450</v>
      </c>
      <c r="D83" s="124"/>
    </row>
    <row r="84" spans="1:4">
      <c r="A84" s="123">
        <v>14</v>
      </c>
      <c r="B84" s="122" t="s">
        <v>421</v>
      </c>
      <c r="C84" s="123" t="s">
        <v>85</v>
      </c>
      <c r="D84" s="124">
        <v>1</v>
      </c>
    </row>
    <row r="85" spans="1:4">
      <c r="A85" s="123"/>
      <c r="B85" s="122"/>
      <c r="C85" s="123"/>
      <c r="D85" s="124"/>
    </row>
    <row r="86" spans="1:4">
      <c r="A86" s="123">
        <v>15</v>
      </c>
      <c r="B86" s="122" t="s">
        <v>422</v>
      </c>
      <c r="C86" s="123" t="s">
        <v>85</v>
      </c>
      <c r="D86" s="124">
        <v>1</v>
      </c>
    </row>
    <row r="87" spans="1:4">
      <c r="A87" s="123"/>
      <c r="B87" s="122"/>
      <c r="C87" s="123"/>
      <c r="D87" s="124"/>
    </row>
    <row r="88" spans="1:4">
      <c r="A88" s="129">
        <v>16</v>
      </c>
      <c r="B88" s="126" t="s">
        <v>423</v>
      </c>
      <c r="C88" s="123" t="s">
        <v>159</v>
      </c>
      <c r="D88" s="124">
        <v>80</v>
      </c>
    </row>
    <row r="89" spans="1:4">
      <c r="A89" s="129"/>
      <c r="B89" s="126"/>
      <c r="C89" s="123"/>
      <c r="D89" s="130"/>
    </row>
    <row r="90" spans="1:4">
      <c r="A90" s="129">
        <v>17</v>
      </c>
      <c r="B90" s="126" t="s">
        <v>494</v>
      </c>
      <c r="C90" s="123" t="s">
        <v>159</v>
      </c>
      <c r="D90" s="124">
        <v>170</v>
      </c>
    </row>
    <row r="91" spans="1:4">
      <c r="A91" s="129"/>
      <c r="B91" s="126"/>
      <c r="C91" s="123"/>
      <c r="D91" s="124"/>
    </row>
    <row r="92" spans="1:4">
      <c r="A92" s="129">
        <v>18</v>
      </c>
      <c r="B92" s="126" t="s">
        <v>495</v>
      </c>
      <c r="C92" s="123" t="s">
        <v>156</v>
      </c>
      <c r="D92" s="124">
        <v>30</v>
      </c>
    </row>
    <row r="93" spans="1:4">
      <c r="A93" s="129"/>
      <c r="B93" s="126"/>
      <c r="C93" s="123"/>
      <c r="D93" s="124"/>
    </row>
    <row r="94" spans="1:4">
      <c r="A94" s="129">
        <v>19</v>
      </c>
      <c r="B94" s="126" t="s">
        <v>496</v>
      </c>
      <c r="C94" s="123" t="s">
        <v>156</v>
      </c>
      <c r="D94" s="124">
        <v>4</v>
      </c>
    </row>
    <row r="95" spans="1:4">
      <c r="A95" s="129"/>
      <c r="B95" s="126"/>
      <c r="C95" s="123"/>
      <c r="D95" s="124"/>
    </row>
    <row r="96" spans="1:4">
      <c r="A96" s="129">
        <v>20</v>
      </c>
      <c r="B96" s="126" t="s">
        <v>497</v>
      </c>
      <c r="C96" s="123" t="s">
        <v>156</v>
      </c>
      <c r="D96" s="124">
        <v>1</v>
      </c>
    </row>
    <row r="97" spans="1:4">
      <c r="A97" s="129"/>
      <c r="B97" s="126"/>
      <c r="C97" s="123"/>
      <c r="D97" s="124"/>
    </row>
    <row r="98" spans="1:4">
      <c r="A98" s="129">
        <v>21</v>
      </c>
      <c r="B98" s="126" t="s">
        <v>765</v>
      </c>
      <c r="C98" s="123" t="s">
        <v>156</v>
      </c>
      <c r="D98" s="124">
        <v>1</v>
      </c>
    </row>
    <row r="99" spans="1:4">
      <c r="A99" s="129"/>
      <c r="B99" s="126" t="s">
        <v>499</v>
      </c>
      <c r="C99" s="123"/>
      <c r="D99" s="130"/>
    </row>
    <row r="100" spans="1:4">
      <c r="A100" s="129"/>
      <c r="B100" s="126"/>
      <c r="C100" s="123"/>
      <c r="D100" s="130"/>
    </row>
    <row r="101" spans="1:4">
      <c r="A101" s="123"/>
      <c r="B101" s="128" t="s">
        <v>500</v>
      </c>
      <c r="C101" s="123"/>
      <c r="D101" s="124"/>
    </row>
    <row r="102" spans="1:4">
      <c r="A102" s="123"/>
      <c r="B102" s="126"/>
      <c r="C102" s="123"/>
      <c r="D102" s="124"/>
    </row>
    <row r="103" spans="1:4">
      <c r="A103" s="123"/>
      <c r="B103" s="126"/>
      <c r="C103" s="123"/>
      <c r="D103" s="124"/>
    </row>
    <row r="104" spans="1:4">
      <c r="A104" s="129"/>
      <c r="B104" s="128"/>
      <c r="C104" s="123"/>
      <c r="D104" s="130"/>
    </row>
    <row r="105" spans="1:4" ht="15.75">
      <c r="A105" s="129"/>
      <c r="B105" s="127" t="s">
        <v>393</v>
      </c>
      <c r="C105" s="123"/>
      <c r="D105" s="130"/>
    </row>
    <row r="106" spans="1:4">
      <c r="A106" s="129"/>
      <c r="B106" s="128"/>
      <c r="C106" s="123"/>
      <c r="D106" s="130"/>
    </row>
    <row r="107" spans="1:4">
      <c r="A107" s="129"/>
      <c r="B107" s="128" t="s">
        <v>501</v>
      </c>
      <c r="C107" s="123"/>
      <c r="D107" s="130"/>
    </row>
    <row r="108" spans="1:4">
      <c r="A108" s="129"/>
      <c r="B108" s="126"/>
      <c r="C108" s="123"/>
      <c r="D108" s="130"/>
    </row>
    <row r="109" spans="1:4">
      <c r="A109" s="129">
        <v>1</v>
      </c>
      <c r="B109" s="126" t="s">
        <v>502</v>
      </c>
      <c r="C109" s="123" t="s">
        <v>493</v>
      </c>
      <c r="D109" s="130">
        <v>5</v>
      </c>
    </row>
    <row r="110" spans="1:4">
      <c r="A110" s="129"/>
      <c r="B110" s="126"/>
      <c r="C110" s="123"/>
      <c r="D110" s="130"/>
    </row>
    <row r="111" spans="1:4">
      <c r="A111" s="129">
        <v>2</v>
      </c>
      <c r="B111" s="126" t="s">
        <v>503</v>
      </c>
      <c r="C111" s="123" t="s">
        <v>156</v>
      </c>
      <c r="D111" s="130">
        <v>1</v>
      </c>
    </row>
    <row r="112" spans="1:4">
      <c r="A112" s="129"/>
      <c r="B112" s="126"/>
      <c r="C112" s="123"/>
      <c r="D112" s="130"/>
    </row>
    <row r="113" spans="1:4">
      <c r="A113" s="129">
        <v>3</v>
      </c>
      <c r="B113" s="126" t="s">
        <v>766</v>
      </c>
      <c r="C113" s="123" t="s">
        <v>159</v>
      </c>
      <c r="D113" s="130">
        <v>160</v>
      </c>
    </row>
    <row r="114" spans="1:4">
      <c r="A114" s="129"/>
      <c r="B114" s="126"/>
      <c r="C114" s="123"/>
      <c r="D114" s="130"/>
    </row>
    <row r="115" spans="1:4">
      <c r="A115" s="129">
        <v>4</v>
      </c>
      <c r="B115" s="126" t="s">
        <v>434</v>
      </c>
      <c r="C115" s="123"/>
      <c r="D115" s="130">
        <v>1</v>
      </c>
    </row>
    <row r="116" spans="1:4">
      <c r="A116" s="129"/>
      <c r="B116" s="126"/>
      <c r="C116" s="123"/>
      <c r="D116" s="130"/>
    </row>
    <row r="117" spans="1:4">
      <c r="A117" s="129">
        <v>5</v>
      </c>
      <c r="B117" s="126" t="s">
        <v>435</v>
      </c>
      <c r="C117" s="123"/>
      <c r="D117" s="130">
        <v>1</v>
      </c>
    </row>
    <row r="118" spans="1:4">
      <c r="A118" s="129"/>
      <c r="B118" s="126" t="s">
        <v>436</v>
      </c>
      <c r="C118" s="123"/>
      <c r="D118" s="130"/>
    </row>
    <row r="119" spans="1:4">
      <c r="A119" s="129"/>
      <c r="B119" s="126"/>
      <c r="C119" s="123"/>
      <c r="D119" s="130"/>
    </row>
    <row r="120" spans="1:4">
      <c r="A120" s="129"/>
      <c r="B120" s="128" t="s">
        <v>437</v>
      </c>
      <c r="C120" s="123"/>
      <c r="D120" s="130"/>
    </row>
    <row r="121" spans="1:4">
      <c r="A121" s="129"/>
      <c r="B121" s="128"/>
      <c r="C121" s="123"/>
      <c r="D121" s="130"/>
    </row>
    <row r="122" spans="1:4">
      <c r="A122" s="129"/>
      <c r="B122" s="128" t="s">
        <v>438</v>
      </c>
      <c r="C122" s="123"/>
      <c r="D122" s="130"/>
    </row>
    <row r="123" spans="1:4">
      <c r="A123" s="129"/>
      <c r="B123" s="137"/>
      <c r="C123" s="129"/>
      <c r="D123" s="138"/>
    </row>
    <row r="124" spans="1:4">
      <c r="A124" s="129">
        <v>1</v>
      </c>
      <c r="B124" s="137" t="s">
        <v>439</v>
      </c>
      <c r="C124" s="129"/>
      <c r="D124" s="138"/>
    </row>
    <row r="125" spans="1:4">
      <c r="A125" s="129"/>
      <c r="B125" s="137" t="s">
        <v>440</v>
      </c>
      <c r="C125" s="129" t="s">
        <v>156</v>
      </c>
      <c r="D125" s="138">
        <v>5</v>
      </c>
    </row>
    <row r="126" spans="1:4">
      <c r="A126" s="129"/>
      <c r="B126" s="137" t="s">
        <v>441</v>
      </c>
      <c r="C126" s="129" t="s">
        <v>156</v>
      </c>
      <c r="D126" s="138">
        <v>155</v>
      </c>
    </row>
    <row r="127" spans="1:4">
      <c r="A127" s="129"/>
      <c r="B127" s="137" t="s">
        <v>442</v>
      </c>
      <c r="C127" s="129" t="s">
        <v>156</v>
      </c>
      <c r="D127" s="138">
        <v>10</v>
      </c>
    </row>
    <row r="128" spans="1:4">
      <c r="A128" s="129"/>
      <c r="B128" s="137"/>
      <c r="C128" s="129"/>
      <c r="D128" s="138"/>
    </row>
    <row r="129" spans="1:4">
      <c r="A129" s="129">
        <v>2</v>
      </c>
      <c r="B129" s="137" t="s">
        <v>520</v>
      </c>
      <c r="C129" s="129" t="s">
        <v>50</v>
      </c>
      <c r="D129" s="138">
        <v>270</v>
      </c>
    </row>
    <row r="130" spans="1:4">
      <c r="A130" s="129"/>
      <c r="B130" s="137" t="s">
        <v>521</v>
      </c>
      <c r="C130" s="129" t="s">
        <v>450</v>
      </c>
      <c r="D130" s="138" t="s">
        <v>450</v>
      </c>
    </row>
    <row r="131" spans="1:4">
      <c r="A131" s="129"/>
      <c r="B131" s="137"/>
      <c r="C131" s="129"/>
      <c r="D131" s="138"/>
    </row>
    <row r="132" spans="1:4">
      <c r="A132" s="129">
        <v>3</v>
      </c>
      <c r="B132" s="137" t="s">
        <v>522</v>
      </c>
      <c r="C132" s="129" t="s">
        <v>50</v>
      </c>
      <c r="D132" s="138">
        <v>110</v>
      </c>
    </row>
    <row r="133" spans="1:4">
      <c r="A133" s="129"/>
      <c r="B133" s="137" t="s">
        <v>521</v>
      </c>
      <c r="C133" s="129" t="s">
        <v>450</v>
      </c>
      <c r="D133" s="138" t="s">
        <v>450</v>
      </c>
    </row>
    <row r="134" spans="1:4">
      <c r="A134" s="129"/>
      <c r="B134" s="137"/>
      <c r="C134" s="129"/>
      <c r="D134" s="138"/>
    </row>
    <row r="135" spans="1:4">
      <c r="A135" s="129">
        <v>4</v>
      </c>
      <c r="B135" s="137" t="s">
        <v>767</v>
      </c>
      <c r="C135" s="129" t="s">
        <v>50</v>
      </c>
      <c r="D135" s="138">
        <v>80</v>
      </c>
    </row>
    <row r="136" spans="1:4">
      <c r="A136" s="129"/>
      <c r="B136" s="137" t="s">
        <v>521</v>
      </c>
      <c r="C136" s="129" t="s">
        <v>450</v>
      </c>
      <c r="D136" s="138" t="s">
        <v>450</v>
      </c>
    </row>
    <row r="137" spans="1:4">
      <c r="A137" s="129"/>
      <c r="B137" s="137"/>
      <c r="C137" s="129"/>
      <c r="D137" s="138"/>
    </row>
    <row r="138" spans="1:4">
      <c r="A138" s="129">
        <v>5</v>
      </c>
      <c r="B138" s="126" t="s">
        <v>459</v>
      </c>
      <c r="C138" s="123" t="s">
        <v>156</v>
      </c>
      <c r="D138" s="130">
        <v>10</v>
      </c>
    </row>
    <row r="139" spans="1:4">
      <c r="A139" s="129"/>
      <c r="B139" s="126"/>
      <c r="C139" s="123"/>
      <c r="D139" s="130"/>
    </row>
    <row r="140" spans="1:4" ht="25.5">
      <c r="A140" s="129">
        <v>6</v>
      </c>
      <c r="B140" s="233" t="s">
        <v>768</v>
      </c>
      <c r="C140" s="123" t="s">
        <v>387</v>
      </c>
      <c r="D140" s="130">
        <v>1</v>
      </c>
    </row>
    <row r="141" spans="1:4">
      <c r="A141" s="129"/>
      <c r="B141" s="126"/>
      <c r="C141" s="123"/>
      <c r="D141" s="130"/>
    </row>
    <row r="142" spans="1:4">
      <c r="A142" s="129"/>
      <c r="B142" s="128" t="s">
        <v>460</v>
      </c>
      <c r="C142" s="123"/>
      <c r="D142" s="130"/>
    </row>
    <row r="143" spans="1:4">
      <c r="A143" s="129"/>
      <c r="B143" s="128"/>
      <c r="C143" s="123"/>
      <c r="D143" s="130"/>
    </row>
    <row r="144" spans="1:4">
      <c r="A144" s="129"/>
      <c r="B144" s="128" t="s">
        <v>461</v>
      </c>
      <c r="C144" s="123"/>
      <c r="D144" s="123"/>
    </row>
    <row r="145" spans="1:4">
      <c r="A145" s="129"/>
      <c r="B145" s="126"/>
      <c r="C145" s="123"/>
      <c r="D145" s="123"/>
    </row>
    <row r="146" spans="1:4">
      <c r="A146" s="129" t="s">
        <v>29</v>
      </c>
      <c r="B146" s="126" t="s">
        <v>685</v>
      </c>
      <c r="C146" s="123" t="s">
        <v>156</v>
      </c>
      <c r="D146" s="124">
        <v>5</v>
      </c>
    </row>
    <row r="147" spans="1:4">
      <c r="A147" s="129"/>
      <c r="B147" s="126" t="s">
        <v>769</v>
      </c>
      <c r="C147" s="123"/>
      <c r="D147" s="124"/>
    </row>
    <row r="148" spans="1:4">
      <c r="A148" s="129"/>
      <c r="B148" s="126"/>
      <c r="C148" s="123"/>
      <c r="D148" s="124"/>
    </row>
    <row r="149" spans="1:4">
      <c r="A149" s="129" t="s">
        <v>32</v>
      </c>
      <c r="B149" s="126" t="s">
        <v>468</v>
      </c>
      <c r="C149" s="123" t="s">
        <v>159</v>
      </c>
      <c r="D149" s="124">
        <v>180</v>
      </c>
    </row>
    <row r="150" spans="1:4">
      <c r="A150" s="129"/>
      <c r="B150" s="126"/>
      <c r="C150" s="123"/>
      <c r="D150" s="124"/>
    </row>
    <row r="151" spans="1:4">
      <c r="A151" s="129" t="s">
        <v>34</v>
      </c>
      <c r="B151" s="126" t="s">
        <v>469</v>
      </c>
      <c r="C151" s="123" t="s">
        <v>159</v>
      </c>
      <c r="D151" s="124">
        <v>220</v>
      </c>
    </row>
    <row r="152" spans="1:4">
      <c r="A152" s="129"/>
      <c r="B152" s="126"/>
      <c r="C152" s="123"/>
      <c r="D152" s="124"/>
    </row>
    <row r="153" spans="1:4">
      <c r="A153" s="129" t="s">
        <v>470</v>
      </c>
      <c r="B153" s="126" t="s">
        <v>688</v>
      </c>
      <c r="C153" s="123" t="s">
        <v>156</v>
      </c>
      <c r="D153" s="124">
        <v>5</v>
      </c>
    </row>
    <row r="154" spans="1:4">
      <c r="A154" s="129" t="s">
        <v>450</v>
      </c>
      <c r="B154" s="126"/>
      <c r="C154" s="123"/>
      <c r="D154" s="124"/>
    </row>
    <row r="155" spans="1:4">
      <c r="A155" s="129" t="s">
        <v>524</v>
      </c>
      <c r="B155" s="126" t="s">
        <v>434</v>
      </c>
      <c r="C155" s="123" t="s">
        <v>156</v>
      </c>
      <c r="D155" s="124">
        <v>1</v>
      </c>
    </row>
    <row r="156" spans="1:4">
      <c r="A156" s="129" t="s">
        <v>450</v>
      </c>
      <c r="B156" s="126"/>
      <c r="C156" s="123"/>
      <c r="D156" s="124"/>
    </row>
    <row r="157" spans="1:4">
      <c r="A157" s="129" t="s">
        <v>509</v>
      </c>
      <c r="B157" s="126" t="s">
        <v>689</v>
      </c>
      <c r="C157" s="123" t="s">
        <v>156</v>
      </c>
      <c r="D157" s="124">
        <v>1</v>
      </c>
    </row>
    <row r="158" spans="1:4">
      <c r="A158" s="129" t="s">
        <v>450</v>
      </c>
      <c r="B158" s="126" t="s">
        <v>436</v>
      </c>
      <c r="C158" s="123"/>
      <c r="D158" s="124"/>
    </row>
    <row r="159" spans="1:4">
      <c r="A159" s="129"/>
      <c r="B159" s="126"/>
      <c r="C159" s="123"/>
      <c r="D159" s="123"/>
    </row>
    <row r="160" spans="1:4">
      <c r="A160" s="129"/>
      <c r="B160" s="128" t="s">
        <v>472</v>
      </c>
      <c r="C160" s="123"/>
      <c r="D160" s="130"/>
    </row>
    <row r="161" spans="1:4">
      <c r="A161" s="129"/>
      <c r="B161" s="126"/>
      <c r="C161" s="123"/>
      <c r="D161" s="123"/>
    </row>
    <row r="162" spans="1:4" ht="13.5">
      <c r="A162" s="163"/>
      <c r="B162" s="128" t="s">
        <v>574</v>
      </c>
      <c r="C162" s="164"/>
      <c r="D162" s="164"/>
    </row>
    <row r="163" spans="1:4" ht="13.5">
      <c r="A163" s="163"/>
      <c r="B163" s="164"/>
      <c r="C163" s="164"/>
      <c r="D163" s="164"/>
    </row>
    <row r="164" spans="1:4">
      <c r="A164" s="123" t="s">
        <v>29</v>
      </c>
      <c r="B164" s="126" t="s">
        <v>690</v>
      </c>
      <c r="C164" s="123"/>
      <c r="D164" s="130"/>
    </row>
    <row r="165" spans="1:4">
      <c r="A165" s="123"/>
      <c r="B165" s="126" t="s">
        <v>691</v>
      </c>
      <c r="C165" s="123" t="s">
        <v>159</v>
      </c>
      <c r="D165" s="130">
        <v>220</v>
      </c>
    </row>
    <row r="166" spans="1:4">
      <c r="A166" s="123"/>
      <c r="B166" s="126"/>
      <c r="C166" s="123"/>
      <c r="D166" s="130"/>
    </row>
    <row r="167" spans="1:4">
      <c r="A167" s="123" t="s">
        <v>32</v>
      </c>
      <c r="B167" s="126" t="s">
        <v>692</v>
      </c>
      <c r="C167" s="123" t="s">
        <v>159</v>
      </c>
      <c r="D167" s="130">
        <v>30</v>
      </c>
    </row>
    <row r="168" spans="1:4" ht="16.5">
      <c r="A168" s="234"/>
      <c r="B168" s="235"/>
      <c r="C168" s="236"/>
      <c r="D168" s="237"/>
    </row>
    <row r="169" spans="1:4" ht="13.5">
      <c r="A169" s="163"/>
      <c r="B169" s="128" t="s">
        <v>549</v>
      </c>
      <c r="C169" s="164"/>
      <c r="D169" s="164"/>
    </row>
    <row r="170" spans="1:4" ht="13.5">
      <c r="A170" s="163"/>
      <c r="B170" s="238"/>
      <c r="C170" s="164"/>
      <c r="D170" s="164"/>
    </row>
    <row r="171" spans="1:4" ht="13.5">
      <c r="A171" s="163"/>
      <c r="B171" s="128" t="s">
        <v>693</v>
      </c>
      <c r="C171" s="164"/>
      <c r="D171" s="164"/>
    </row>
    <row r="172" spans="1:4">
      <c r="A172" s="129"/>
      <c r="B172" s="126"/>
      <c r="C172" s="123"/>
      <c r="D172" s="239"/>
    </row>
    <row r="173" spans="1:4">
      <c r="A173" s="129" t="s">
        <v>29</v>
      </c>
      <c r="B173" s="137" t="s">
        <v>670</v>
      </c>
      <c r="C173" s="129" t="s">
        <v>156</v>
      </c>
      <c r="D173" s="138">
        <v>7</v>
      </c>
    </row>
    <row r="174" spans="1:4">
      <c r="A174" s="123"/>
      <c r="B174" s="137" t="s">
        <v>694</v>
      </c>
      <c r="C174" s="129" t="s">
        <v>156</v>
      </c>
      <c r="D174" s="138">
        <v>5</v>
      </c>
    </row>
    <row r="175" spans="1:4">
      <c r="A175" s="123" t="s">
        <v>450</v>
      </c>
      <c r="B175" s="126"/>
      <c r="C175" s="123"/>
      <c r="D175" s="130"/>
    </row>
    <row r="176" spans="1:4">
      <c r="A176" s="123" t="s">
        <v>32</v>
      </c>
      <c r="B176" s="126" t="s">
        <v>695</v>
      </c>
      <c r="C176" s="123" t="s">
        <v>156</v>
      </c>
      <c r="D176" s="130">
        <v>170</v>
      </c>
    </row>
    <row r="177" spans="1:4">
      <c r="A177" s="123"/>
      <c r="B177" s="126"/>
      <c r="C177" s="123"/>
      <c r="D177" s="130"/>
    </row>
    <row r="178" spans="1:4" ht="13.5">
      <c r="A178" s="123" t="s">
        <v>34</v>
      </c>
      <c r="B178" s="126" t="s">
        <v>696</v>
      </c>
      <c r="C178" s="123" t="s">
        <v>159</v>
      </c>
      <c r="D178" s="240">
        <v>50</v>
      </c>
    </row>
    <row r="179" spans="1:4" ht="13.5">
      <c r="A179" s="123"/>
      <c r="B179" s="126"/>
      <c r="C179" s="123"/>
      <c r="D179" s="240"/>
    </row>
    <row r="180" spans="1:4" ht="13.5">
      <c r="A180" s="123" t="s">
        <v>470</v>
      </c>
      <c r="B180" s="126" t="s">
        <v>697</v>
      </c>
      <c r="C180" s="123" t="s">
        <v>159</v>
      </c>
      <c r="D180" s="240">
        <v>50</v>
      </c>
    </row>
    <row r="181" spans="1:4" ht="13.5">
      <c r="A181" s="123"/>
      <c r="B181" s="126"/>
      <c r="C181" s="123"/>
      <c r="D181" s="240"/>
    </row>
    <row r="182" spans="1:4" ht="13.5">
      <c r="A182" s="123" t="s">
        <v>524</v>
      </c>
      <c r="B182" s="126" t="s">
        <v>698</v>
      </c>
      <c r="C182" s="123" t="s">
        <v>159</v>
      </c>
      <c r="D182" s="240">
        <v>70</v>
      </c>
    </row>
    <row r="183" spans="1:4">
      <c r="A183" s="123" t="s">
        <v>450</v>
      </c>
      <c r="B183" s="126"/>
      <c r="C183" s="123"/>
      <c r="D183" s="130"/>
    </row>
    <row r="184" spans="1:4">
      <c r="A184" s="123" t="s">
        <v>509</v>
      </c>
      <c r="B184" s="126" t="s">
        <v>699</v>
      </c>
      <c r="C184" s="123" t="s">
        <v>156</v>
      </c>
      <c r="D184" s="130">
        <v>5</v>
      </c>
    </row>
    <row r="185" spans="1:4">
      <c r="A185" s="123" t="s">
        <v>450</v>
      </c>
      <c r="B185" s="126"/>
      <c r="C185" s="123"/>
      <c r="D185" s="130"/>
    </row>
    <row r="186" spans="1:4">
      <c r="A186" s="123" t="s">
        <v>511</v>
      </c>
      <c r="B186" s="126" t="s">
        <v>434</v>
      </c>
      <c r="C186" s="123" t="s">
        <v>156</v>
      </c>
      <c r="D186" s="130">
        <v>1</v>
      </c>
    </row>
    <row r="187" spans="1:4" ht="13.5">
      <c r="A187" s="241"/>
      <c r="B187" s="235"/>
      <c r="C187" s="241"/>
      <c r="D187" s="241"/>
    </row>
    <row r="188" spans="1:4" ht="13.5">
      <c r="A188" s="163"/>
      <c r="B188" s="128" t="s">
        <v>675</v>
      </c>
      <c r="C188" s="164"/>
      <c r="D188" s="164"/>
    </row>
    <row r="189" spans="1:4">
      <c r="A189" s="21"/>
      <c r="B189" s="21"/>
      <c r="C189" s="21"/>
      <c r="D189" s="21"/>
    </row>
    <row r="190" spans="1:4">
      <c r="A190" s="129"/>
      <c r="B190" s="128" t="s">
        <v>676</v>
      </c>
      <c r="C190" s="123"/>
      <c r="D190" s="124"/>
    </row>
    <row r="191" spans="1:4" ht="13.5">
      <c r="A191" s="163"/>
      <c r="B191" s="128"/>
      <c r="C191" s="123"/>
      <c r="D191" s="164"/>
    </row>
    <row r="192" spans="1:4" ht="13.5">
      <c r="A192" s="163"/>
      <c r="B192" s="128"/>
      <c r="C192" s="123" t="s">
        <v>450</v>
      </c>
      <c r="D192" s="164"/>
    </row>
    <row r="193" spans="1:4" ht="13.5">
      <c r="A193" s="163"/>
      <c r="B193" s="128"/>
      <c r="C193" s="123"/>
      <c r="D193" s="164"/>
    </row>
    <row r="194" spans="1:4" ht="13.5">
      <c r="A194" s="163"/>
      <c r="B194" s="128"/>
      <c r="C194" s="123" t="s">
        <v>450</v>
      </c>
      <c r="D194" s="164"/>
    </row>
  </sheetData>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sheetPr published="0" enableFormatConditionsCalculation="0"/>
  <dimension ref="A1:H18"/>
  <sheetViews>
    <sheetView view="pageLayout" workbookViewId="0">
      <selection activeCell="K39" sqref="K39"/>
    </sheetView>
  </sheetViews>
  <sheetFormatPr defaultColWidth="11" defaultRowHeight="12.75"/>
  <sheetData>
    <row r="1" spans="1:8">
      <c r="A1" s="242"/>
      <c r="B1" s="242"/>
      <c r="C1" s="242"/>
      <c r="D1" s="242"/>
      <c r="E1" s="242"/>
      <c r="F1" s="242"/>
      <c r="G1" s="242"/>
      <c r="H1" s="242"/>
    </row>
    <row r="2" spans="1:8">
      <c r="A2" s="242"/>
      <c r="B2" s="242"/>
      <c r="C2" s="242"/>
      <c r="D2" s="242"/>
      <c r="E2" s="242"/>
      <c r="F2" s="242"/>
      <c r="G2" s="242"/>
      <c r="H2" s="242"/>
    </row>
    <row r="3" spans="1:8">
      <c r="A3" s="242"/>
      <c r="B3" s="242"/>
      <c r="C3" s="242"/>
      <c r="D3" s="242"/>
      <c r="E3" s="242"/>
      <c r="F3" s="242"/>
      <c r="G3" s="242"/>
      <c r="H3" s="242"/>
    </row>
    <row r="4" spans="1:8" ht="23.25">
      <c r="A4" s="361" t="s">
        <v>700</v>
      </c>
      <c r="B4" s="362"/>
      <c r="C4" s="362"/>
      <c r="D4" s="362"/>
      <c r="E4" s="362"/>
      <c r="F4" s="362"/>
      <c r="G4" s="362"/>
      <c r="H4" s="362"/>
    </row>
    <row r="5" spans="1:8">
      <c r="A5" s="242"/>
      <c r="B5" s="242"/>
      <c r="C5" s="242"/>
      <c r="D5" s="242"/>
      <c r="E5" s="242"/>
      <c r="F5" s="242"/>
      <c r="G5" s="242"/>
      <c r="H5" s="242"/>
    </row>
    <row r="6" spans="1:8" ht="18.75">
      <c r="A6" s="242"/>
      <c r="B6" s="243" t="s">
        <v>701</v>
      </c>
      <c r="C6" s="243"/>
      <c r="D6" s="244"/>
      <c r="E6" s="242"/>
      <c r="F6" s="245" t="s">
        <v>387</v>
      </c>
      <c r="G6" s="246">
        <v>1</v>
      </c>
      <c r="H6" s="242"/>
    </row>
    <row r="7" spans="1:8" ht="15.75">
      <c r="A7" s="242"/>
      <c r="B7" s="247"/>
      <c r="C7" s="247"/>
      <c r="D7" s="247"/>
      <c r="E7" s="242"/>
      <c r="F7" s="242"/>
      <c r="G7" s="242"/>
      <c r="H7" s="242"/>
    </row>
    <row r="8" spans="1:8" ht="18.75">
      <c r="A8" s="242"/>
      <c r="B8" s="243" t="s">
        <v>702</v>
      </c>
      <c r="C8" s="243"/>
      <c r="D8" s="244"/>
      <c r="E8" s="242"/>
      <c r="F8" s="245" t="s">
        <v>387</v>
      </c>
      <c r="G8" s="246">
        <v>1</v>
      </c>
      <c r="H8" s="242"/>
    </row>
    <row r="9" spans="1:8" ht="18.75">
      <c r="A9" s="242"/>
      <c r="B9" s="243"/>
      <c r="C9" s="243"/>
      <c r="D9" s="244"/>
      <c r="E9" s="242"/>
      <c r="F9" s="242"/>
      <c r="G9" s="242"/>
      <c r="H9" s="242"/>
    </row>
    <row r="10" spans="1:8" ht="18.75">
      <c r="A10" s="242"/>
      <c r="B10" s="248" t="s">
        <v>703</v>
      </c>
      <c r="C10" s="248"/>
      <c r="D10" s="249"/>
      <c r="E10" s="242"/>
      <c r="F10" s="245" t="s">
        <v>387</v>
      </c>
      <c r="G10" s="246">
        <v>1</v>
      </c>
      <c r="H10" s="242"/>
    </row>
    <row r="11" spans="1:8" ht="18.75">
      <c r="A11" s="242"/>
      <c r="B11" s="248"/>
      <c r="C11" s="248"/>
      <c r="D11" s="249"/>
      <c r="E11" s="242"/>
      <c r="F11" s="242"/>
      <c r="G11" s="242"/>
      <c r="H11" s="242"/>
    </row>
    <row r="12" spans="1:8" ht="18.75">
      <c r="A12" s="242"/>
      <c r="B12" s="248" t="s">
        <v>704</v>
      </c>
      <c r="C12" s="248"/>
      <c r="D12" s="249"/>
      <c r="E12" s="250"/>
      <c r="F12" s="245" t="s">
        <v>395</v>
      </c>
      <c r="G12" s="246">
        <v>30</v>
      </c>
      <c r="H12" s="242"/>
    </row>
    <row r="13" spans="1:8" ht="18.75">
      <c r="A13" s="242"/>
      <c r="B13" s="248"/>
      <c r="C13" s="248"/>
      <c r="D13" s="249"/>
      <c r="E13" s="242"/>
      <c r="F13" s="242"/>
      <c r="G13" s="242"/>
      <c r="H13" s="242"/>
    </row>
    <row r="14" spans="1:8" ht="19.5" thickBot="1">
      <c r="A14" s="242"/>
      <c r="B14" s="248" t="s">
        <v>705</v>
      </c>
      <c r="C14" s="248"/>
      <c r="D14" s="249"/>
      <c r="E14" s="242"/>
      <c r="F14" s="251" t="s">
        <v>395</v>
      </c>
      <c r="G14" s="252">
        <v>15</v>
      </c>
      <c r="H14" s="253"/>
    </row>
    <row r="15" spans="1:8" ht="19.5" thickTop="1">
      <c r="A15" s="242"/>
      <c r="B15" s="254"/>
      <c r="C15" s="254"/>
      <c r="D15" s="255"/>
      <c r="E15" s="256"/>
      <c r="F15" s="242"/>
      <c r="G15" s="242"/>
      <c r="H15" s="250"/>
    </row>
    <row r="16" spans="1:8" ht="18.75">
      <c r="A16" s="242"/>
      <c r="B16" s="243" t="s">
        <v>706</v>
      </c>
      <c r="C16" s="247"/>
      <c r="D16" s="242"/>
      <c r="E16" s="242"/>
      <c r="F16" s="242"/>
      <c r="G16" s="242"/>
      <c r="H16" s="257">
        <f>SUM(H6:H14)</f>
        <v>0</v>
      </c>
    </row>
    <row r="17" spans="1:8" ht="19.5" thickBot="1">
      <c r="A17" s="242"/>
      <c r="B17" s="243" t="s">
        <v>707</v>
      </c>
      <c r="C17" s="243"/>
      <c r="D17" s="242"/>
      <c r="E17" s="242"/>
      <c r="F17" s="242"/>
      <c r="G17" s="242"/>
      <c r="H17" s="244">
        <f>0.22*H16</f>
        <v>0</v>
      </c>
    </row>
    <row r="18" spans="1:8" ht="19.5" thickTop="1">
      <c r="A18" s="242"/>
      <c r="B18" s="243"/>
      <c r="C18" s="243"/>
      <c r="D18" s="242"/>
      <c r="E18" s="242"/>
      <c r="F18" s="242"/>
      <c r="G18" s="242"/>
      <c r="H18" s="258">
        <f>H16+H17</f>
        <v>0</v>
      </c>
    </row>
  </sheetData>
  <mergeCells count="1">
    <mergeCell ref="A4:H4"/>
  </mergeCells>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11.xml><?xml version="1.0" encoding="utf-8"?>
<worksheet xmlns="http://schemas.openxmlformats.org/spreadsheetml/2006/main" xmlns:r="http://schemas.openxmlformats.org/officeDocument/2006/relationships">
  <sheetPr published="0" enableFormatConditionsCalculation="0"/>
  <dimension ref="A1:F372"/>
  <sheetViews>
    <sheetView view="pageLayout" topLeftCell="A274" workbookViewId="0">
      <selection activeCell="I315" sqref="I315"/>
    </sheetView>
  </sheetViews>
  <sheetFormatPr defaultColWidth="11" defaultRowHeight="12.75"/>
  <cols>
    <col min="1" max="1" width="3.75" customWidth="1"/>
    <col min="2" max="2" width="49.25" customWidth="1"/>
    <col min="3" max="3" width="5.875" customWidth="1"/>
    <col min="4" max="4" width="7.125" customWidth="1"/>
    <col min="5" max="5" width="7.75" customWidth="1"/>
  </cols>
  <sheetData>
    <row r="1" spans="1:6">
      <c r="A1" s="259" t="s">
        <v>708</v>
      </c>
      <c r="B1" s="260"/>
      <c r="C1" s="260"/>
      <c r="D1" s="260"/>
      <c r="E1" s="260"/>
      <c r="F1" s="260"/>
    </row>
    <row r="2" spans="1:6">
      <c r="A2" s="259" t="s">
        <v>709</v>
      </c>
      <c r="B2" s="260"/>
      <c r="C2" s="260"/>
      <c r="D2" s="260"/>
      <c r="E2" s="260"/>
      <c r="F2" s="260"/>
    </row>
    <row r="3" spans="1:6">
      <c r="A3" s="259"/>
      <c r="B3" s="260"/>
      <c r="C3" s="260"/>
      <c r="D3" s="260"/>
      <c r="E3" s="260"/>
      <c r="F3" s="260"/>
    </row>
    <row r="4" spans="1:6">
      <c r="A4" s="261"/>
      <c r="B4" s="262" t="s">
        <v>710</v>
      </c>
      <c r="C4" s="263" t="s">
        <v>22</v>
      </c>
      <c r="D4" s="263" t="s">
        <v>21</v>
      </c>
      <c r="E4" s="264" t="s">
        <v>23</v>
      </c>
      <c r="F4" s="264" t="s">
        <v>711</v>
      </c>
    </row>
    <row r="5" spans="1:6" ht="36">
      <c r="A5" s="261" t="s">
        <v>712</v>
      </c>
      <c r="B5" s="262" t="s">
        <v>713</v>
      </c>
      <c r="C5" s="265" t="s">
        <v>387</v>
      </c>
      <c r="D5" s="266">
        <v>1</v>
      </c>
      <c r="E5" s="267"/>
      <c r="F5" s="268"/>
    </row>
    <row r="6" spans="1:6">
      <c r="A6" s="261"/>
      <c r="B6" s="262"/>
      <c r="C6" s="260"/>
      <c r="D6" s="260"/>
      <c r="E6" s="267"/>
      <c r="F6" s="268"/>
    </row>
    <row r="7" spans="1:6" ht="36">
      <c r="A7" s="261" t="s">
        <v>714</v>
      </c>
      <c r="B7" s="262" t="s">
        <v>799</v>
      </c>
      <c r="C7" s="265"/>
      <c r="D7" s="266"/>
      <c r="E7" s="267"/>
      <c r="F7" s="268"/>
    </row>
    <row r="8" spans="1:6" ht="13.5">
      <c r="A8" s="261"/>
      <c r="B8" s="262" t="s">
        <v>800</v>
      </c>
      <c r="C8" s="265" t="s">
        <v>801</v>
      </c>
      <c r="D8" s="266">
        <v>160</v>
      </c>
      <c r="E8" s="267"/>
      <c r="F8" s="268"/>
    </row>
    <row r="9" spans="1:6">
      <c r="A9" s="261"/>
      <c r="B9" s="260"/>
      <c r="C9" s="260"/>
      <c r="D9" s="260"/>
      <c r="E9" s="267"/>
      <c r="F9" s="268"/>
    </row>
    <row r="10" spans="1:6" ht="24">
      <c r="A10" s="261" t="s">
        <v>802</v>
      </c>
      <c r="B10" s="262" t="s">
        <v>803</v>
      </c>
      <c r="C10" s="266"/>
      <c r="D10" s="266"/>
      <c r="E10" s="267"/>
      <c r="F10" s="268"/>
    </row>
    <row r="11" spans="1:6">
      <c r="A11" s="261"/>
      <c r="B11" s="262" t="s">
        <v>804</v>
      </c>
      <c r="C11" s="265" t="s">
        <v>387</v>
      </c>
      <c r="D11" s="266">
        <v>1</v>
      </c>
      <c r="E11" s="267"/>
      <c r="F11" s="268"/>
    </row>
    <row r="12" spans="1:6">
      <c r="A12" s="261"/>
      <c r="B12" s="260"/>
      <c r="C12" s="260"/>
      <c r="D12" s="260"/>
      <c r="E12" s="267"/>
      <c r="F12" s="268"/>
    </row>
    <row r="13" spans="1:6">
      <c r="A13" s="261" t="s">
        <v>805</v>
      </c>
      <c r="B13" s="262" t="s">
        <v>806</v>
      </c>
      <c r="C13" s="269"/>
      <c r="D13" s="266"/>
      <c r="E13" s="267"/>
      <c r="F13" s="268"/>
    </row>
    <row r="14" spans="1:6">
      <c r="A14" s="261"/>
      <c r="B14" s="262" t="s">
        <v>807</v>
      </c>
      <c r="C14" s="265" t="s">
        <v>85</v>
      </c>
      <c r="D14" s="266">
        <v>2</v>
      </c>
      <c r="E14" s="267"/>
      <c r="F14" s="268"/>
    </row>
    <row r="15" spans="1:6">
      <c r="A15" s="261"/>
      <c r="B15" s="260"/>
      <c r="C15" s="260"/>
      <c r="D15" s="260"/>
      <c r="E15" s="267"/>
      <c r="F15" s="268"/>
    </row>
    <row r="16" spans="1:6" ht="24">
      <c r="A16" s="261" t="s">
        <v>808</v>
      </c>
      <c r="B16" s="262" t="s">
        <v>809</v>
      </c>
      <c r="C16" s="265"/>
      <c r="D16" s="266"/>
      <c r="E16" s="267"/>
      <c r="F16" s="268"/>
    </row>
    <row r="17" spans="1:6">
      <c r="A17" s="261"/>
      <c r="B17" s="262" t="s">
        <v>807</v>
      </c>
      <c r="C17" s="265" t="s">
        <v>387</v>
      </c>
      <c r="D17" s="266">
        <v>2</v>
      </c>
      <c r="E17" s="267"/>
      <c r="F17" s="268"/>
    </row>
    <row r="18" spans="1:6">
      <c r="A18" s="261"/>
      <c r="B18" s="260"/>
      <c r="C18" s="260"/>
      <c r="D18" s="260"/>
      <c r="E18" s="267"/>
      <c r="F18" s="268"/>
    </row>
    <row r="19" spans="1:6" ht="24">
      <c r="A19" s="261" t="s">
        <v>810</v>
      </c>
      <c r="B19" s="262" t="s">
        <v>745</v>
      </c>
      <c r="C19" s="265"/>
      <c r="D19" s="266"/>
      <c r="E19" s="267"/>
      <c r="F19" s="268"/>
    </row>
    <row r="20" spans="1:6">
      <c r="A20" s="261"/>
      <c r="B20" s="262" t="s">
        <v>807</v>
      </c>
      <c r="C20" s="265" t="s">
        <v>85</v>
      </c>
      <c r="D20" s="266">
        <v>1</v>
      </c>
      <c r="E20" s="267"/>
      <c r="F20" s="268"/>
    </row>
    <row r="21" spans="1:6">
      <c r="A21" s="261"/>
      <c r="B21" s="260"/>
      <c r="C21" s="260"/>
      <c r="D21" s="260"/>
      <c r="E21" s="267"/>
      <c r="F21" s="268"/>
    </row>
    <row r="22" spans="1:6">
      <c r="A22" s="261" t="s">
        <v>746</v>
      </c>
      <c r="B22" s="270" t="s">
        <v>747</v>
      </c>
      <c r="C22" s="265"/>
      <c r="D22" s="266"/>
      <c r="E22" s="267"/>
      <c r="F22" s="268"/>
    </row>
    <row r="23" spans="1:6">
      <c r="A23" s="261"/>
      <c r="B23" s="270" t="s">
        <v>807</v>
      </c>
      <c r="C23" s="265" t="s">
        <v>85</v>
      </c>
      <c r="D23" s="266">
        <v>2</v>
      </c>
      <c r="E23" s="267"/>
      <c r="F23" s="268"/>
    </row>
    <row r="24" spans="1:6">
      <c r="A24" s="261"/>
      <c r="B24" s="270"/>
      <c r="C24" s="265"/>
      <c r="D24" s="266"/>
      <c r="E24" s="267"/>
      <c r="F24" s="268"/>
    </row>
    <row r="25" spans="1:6">
      <c r="A25" s="261" t="s">
        <v>748</v>
      </c>
      <c r="B25" s="270" t="s">
        <v>749</v>
      </c>
      <c r="C25" s="263"/>
      <c r="D25" s="266"/>
      <c r="E25" s="267"/>
      <c r="F25" s="268"/>
    </row>
    <row r="26" spans="1:6">
      <c r="A26" s="261"/>
      <c r="B26" s="270" t="s">
        <v>750</v>
      </c>
      <c r="C26" s="265" t="s">
        <v>85</v>
      </c>
      <c r="D26" s="266">
        <v>2</v>
      </c>
      <c r="E26" s="267"/>
      <c r="F26" s="268"/>
    </row>
    <row r="27" spans="1:6">
      <c r="A27" s="261"/>
      <c r="B27" s="270"/>
      <c r="C27" s="265"/>
      <c r="D27" s="266"/>
      <c r="E27" s="267"/>
      <c r="F27" s="268"/>
    </row>
    <row r="28" spans="1:6" ht="24">
      <c r="A28" s="261" t="s">
        <v>751</v>
      </c>
      <c r="B28" s="262" t="s">
        <v>752</v>
      </c>
      <c r="C28" s="263"/>
      <c r="D28" s="266"/>
      <c r="E28" s="267"/>
      <c r="F28" s="268"/>
    </row>
    <row r="29" spans="1:6">
      <c r="A29" s="261"/>
      <c r="B29" s="270" t="s">
        <v>807</v>
      </c>
      <c r="C29" s="265" t="s">
        <v>85</v>
      </c>
      <c r="D29" s="266">
        <v>1</v>
      </c>
      <c r="E29" s="267"/>
      <c r="F29" s="268"/>
    </row>
    <row r="30" spans="1:6">
      <c r="A30" s="261"/>
      <c r="B30" s="260"/>
      <c r="C30" s="260"/>
      <c r="D30" s="260"/>
      <c r="E30" s="267"/>
      <c r="F30" s="268"/>
    </row>
    <row r="31" spans="1:6">
      <c r="A31" s="261" t="s">
        <v>753</v>
      </c>
      <c r="B31" s="262" t="s">
        <v>754</v>
      </c>
      <c r="C31" s="265" t="s">
        <v>387</v>
      </c>
      <c r="D31" s="266">
        <v>1</v>
      </c>
      <c r="E31" s="267"/>
      <c r="F31" s="268"/>
    </row>
    <row r="32" spans="1:6">
      <c r="A32" s="261"/>
      <c r="B32" s="262"/>
      <c r="C32" s="265"/>
      <c r="D32" s="266"/>
      <c r="E32" s="267"/>
      <c r="F32" s="268"/>
    </row>
    <row r="33" spans="1:6" ht="72">
      <c r="A33" s="261" t="s">
        <v>755</v>
      </c>
      <c r="B33" s="262" t="s">
        <v>756</v>
      </c>
      <c r="C33" s="265" t="s">
        <v>801</v>
      </c>
      <c r="D33" s="266">
        <v>160</v>
      </c>
      <c r="E33" s="267"/>
      <c r="F33" s="268"/>
    </row>
    <row r="34" spans="1:6">
      <c r="A34" s="261"/>
      <c r="B34" s="262"/>
      <c r="C34" s="260"/>
      <c r="D34" s="260"/>
      <c r="E34" s="267"/>
      <c r="F34" s="268"/>
    </row>
    <row r="35" spans="1:6" ht="48">
      <c r="A35" s="261" t="s">
        <v>757</v>
      </c>
      <c r="B35" s="262" t="s">
        <v>758</v>
      </c>
      <c r="C35" s="265" t="s">
        <v>387</v>
      </c>
      <c r="D35" s="269">
        <v>1</v>
      </c>
      <c r="E35" s="267"/>
      <c r="F35" s="268"/>
    </row>
    <row r="36" spans="1:6">
      <c r="A36" s="261"/>
      <c r="B36" s="260"/>
      <c r="C36" s="260"/>
      <c r="D36" s="260"/>
      <c r="E36" s="260"/>
      <c r="F36" s="260"/>
    </row>
    <row r="37" spans="1:6" ht="48">
      <c r="A37" s="261" t="s">
        <v>759</v>
      </c>
      <c r="B37" s="262" t="s">
        <v>760</v>
      </c>
      <c r="C37" s="265" t="s">
        <v>387</v>
      </c>
      <c r="D37" s="269">
        <v>1</v>
      </c>
      <c r="E37" s="267"/>
      <c r="F37" s="268"/>
    </row>
    <row r="38" spans="1:6">
      <c r="A38" s="261"/>
      <c r="B38" s="262"/>
      <c r="C38" s="260"/>
      <c r="D38" s="260"/>
      <c r="E38" s="267"/>
      <c r="F38" s="268"/>
    </row>
    <row r="39" spans="1:6" ht="24">
      <c r="A39" s="261" t="s">
        <v>761</v>
      </c>
      <c r="B39" s="262" t="s">
        <v>830</v>
      </c>
      <c r="C39" s="265" t="s">
        <v>387</v>
      </c>
      <c r="D39" s="269">
        <v>1</v>
      </c>
      <c r="E39" s="267"/>
      <c r="F39" s="268"/>
    </row>
    <row r="40" spans="1:6">
      <c r="A40" s="261"/>
      <c r="B40" s="262"/>
      <c r="C40" s="260"/>
      <c r="D40" s="260"/>
      <c r="E40" s="267"/>
      <c r="F40" s="268"/>
    </row>
    <row r="41" spans="1:6">
      <c r="A41" s="261" t="s">
        <v>831</v>
      </c>
      <c r="B41" s="262" t="s">
        <v>832</v>
      </c>
      <c r="C41" s="265"/>
      <c r="D41" s="269"/>
      <c r="E41" s="267"/>
      <c r="F41" s="268"/>
    </row>
    <row r="42" spans="1:6">
      <c r="A42" s="261"/>
      <c r="B42" s="270" t="s">
        <v>833</v>
      </c>
      <c r="C42" s="265"/>
      <c r="D42" s="269"/>
      <c r="E42" s="267"/>
      <c r="F42" s="268"/>
    </row>
    <row r="43" spans="1:6">
      <c r="A43" s="261"/>
      <c r="B43" s="270" t="s">
        <v>834</v>
      </c>
      <c r="C43" s="265"/>
      <c r="D43" s="269"/>
      <c r="E43" s="267"/>
      <c r="F43" s="268"/>
    </row>
    <row r="44" spans="1:6">
      <c r="A44" s="261"/>
      <c r="B44" s="262" t="s">
        <v>835</v>
      </c>
      <c r="C44" s="265" t="s">
        <v>387</v>
      </c>
      <c r="D44" s="269">
        <v>1</v>
      </c>
      <c r="E44" s="267"/>
      <c r="F44" s="268"/>
    </row>
    <row r="45" spans="1:6">
      <c r="A45" s="261"/>
      <c r="B45" s="260"/>
      <c r="C45" s="265"/>
      <c r="D45" s="269"/>
      <c r="E45" s="267"/>
      <c r="F45" s="268"/>
    </row>
    <row r="46" spans="1:6" ht="24">
      <c r="A46" s="261" t="s">
        <v>836</v>
      </c>
      <c r="B46" s="262" t="s">
        <v>837</v>
      </c>
      <c r="C46" s="265" t="s">
        <v>387</v>
      </c>
      <c r="D46" s="266">
        <v>1</v>
      </c>
      <c r="E46" s="267"/>
      <c r="F46" s="268"/>
    </row>
    <row r="47" spans="1:6">
      <c r="A47" s="261"/>
      <c r="B47" s="262"/>
      <c r="C47" s="260"/>
      <c r="D47" s="260"/>
      <c r="E47" s="267"/>
      <c r="F47" s="268"/>
    </row>
    <row r="48" spans="1:6" ht="24">
      <c r="A48" s="261"/>
      <c r="B48" s="262" t="s">
        <v>838</v>
      </c>
      <c r="C48" s="265" t="s">
        <v>22</v>
      </c>
      <c r="D48" s="266" t="s">
        <v>21</v>
      </c>
      <c r="E48" s="268" t="s">
        <v>23</v>
      </c>
      <c r="F48" s="268" t="s">
        <v>711</v>
      </c>
    </row>
    <row r="49" spans="1:6">
      <c r="A49" s="261" t="s">
        <v>839</v>
      </c>
      <c r="B49" s="262" t="s">
        <v>840</v>
      </c>
      <c r="C49" s="265"/>
      <c r="D49" s="266"/>
      <c r="E49" s="267"/>
      <c r="F49" s="268"/>
    </row>
    <row r="50" spans="1:6" ht="24">
      <c r="A50" s="261"/>
      <c r="B50" s="262" t="s">
        <v>770</v>
      </c>
      <c r="C50" s="265"/>
      <c r="D50" s="266"/>
      <c r="E50" s="267"/>
      <c r="F50" s="268"/>
    </row>
    <row r="51" spans="1:6">
      <c r="A51" s="261"/>
      <c r="B51" s="262" t="s">
        <v>771</v>
      </c>
      <c r="C51" s="265"/>
      <c r="D51" s="266"/>
      <c r="E51" s="267"/>
      <c r="F51" s="268"/>
    </row>
    <row r="52" spans="1:6">
      <c r="A52" s="261"/>
      <c r="B52" s="262" t="s">
        <v>772</v>
      </c>
      <c r="C52" s="265"/>
      <c r="D52" s="266"/>
      <c r="E52" s="267"/>
      <c r="F52" s="268"/>
    </row>
    <row r="53" spans="1:6">
      <c r="A53" s="261"/>
      <c r="B53" s="262" t="s">
        <v>773</v>
      </c>
      <c r="C53" s="265"/>
      <c r="D53" s="266"/>
      <c r="E53" s="267"/>
      <c r="F53" s="268"/>
    </row>
    <row r="54" spans="1:6">
      <c r="A54" s="261"/>
      <c r="B54" s="262" t="s">
        <v>774</v>
      </c>
      <c r="C54" s="265"/>
      <c r="D54" s="266"/>
      <c r="E54" s="267"/>
      <c r="F54" s="268"/>
    </row>
    <row r="55" spans="1:6">
      <c r="A55" s="261"/>
      <c r="B55" s="262" t="s">
        <v>775</v>
      </c>
      <c r="C55" s="265" t="s">
        <v>85</v>
      </c>
      <c r="D55" s="266">
        <v>1</v>
      </c>
      <c r="E55" s="267"/>
      <c r="F55" s="268"/>
    </row>
    <row r="56" spans="1:6">
      <c r="A56" s="261"/>
      <c r="B56" s="260"/>
      <c r="C56" s="260"/>
      <c r="D56" s="260"/>
      <c r="E56" s="267"/>
      <c r="F56" s="268"/>
    </row>
    <row r="57" spans="1:6" ht="24">
      <c r="A57" s="261" t="s">
        <v>776</v>
      </c>
      <c r="B57" s="262" t="s">
        <v>777</v>
      </c>
      <c r="C57" s="265"/>
      <c r="D57" s="266"/>
      <c r="E57" s="267"/>
      <c r="F57" s="268"/>
    </row>
    <row r="58" spans="1:6" ht="13.5">
      <c r="A58" s="261"/>
      <c r="B58" s="262" t="s">
        <v>778</v>
      </c>
      <c r="C58" s="265" t="s">
        <v>801</v>
      </c>
      <c r="D58" s="266">
        <v>60</v>
      </c>
      <c r="E58" s="267"/>
      <c r="F58" s="268"/>
    </row>
    <row r="59" spans="1:6">
      <c r="A59" s="261"/>
      <c r="B59" s="262" t="s">
        <v>807</v>
      </c>
      <c r="C59" s="260"/>
      <c r="D59" s="266">
        <v>10</v>
      </c>
      <c r="E59" s="267"/>
      <c r="F59" s="268"/>
    </row>
    <row r="60" spans="1:6">
      <c r="A60" s="261"/>
      <c r="B60" s="260"/>
      <c r="C60" s="260"/>
      <c r="D60" s="260"/>
      <c r="E60" s="267"/>
      <c r="F60" s="268"/>
    </row>
    <row r="61" spans="1:6">
      <c r="A61" s="261" t="s">
        <v>779</v>
      </c>
      <c r="B61" s="262" t="s">
        <v>780</v>
      </c>
      <c r="C61" s="265"/>
      <c r="D61" s="266"/>
      <c r="E61" s="267"/>
      <c r="F61" s="268"/>
    </row>
    <row r="62" spans="1:6">
      <c r="A62" s="261"/>
      <c r="B62" s="262" t="s">
        <v>807</v>
      </c>
      <c r="C62" s="265" t="s">
        <v>85</v>
      </c>
      <c r="D62" s="266">
        <v>1</v>
      </c>
      <c r="E62" s="267"/>
      <c r="F62" s="268"/>
    </row>
    <row r="63" spans="1:6">
      <c r="A63" s="261"/>
      <c r="B63" s="260"/>
      <c r="C63" s="260"/>
      <c r="D63" s="260"/>
      <c r="E63" s="267"/>
      <c r="F63" s="268"/>
    </row>
    <row r="64" spans="1:6" ht="24">
      <c r="A64" s="261" t="s">
        <v>781</v>
      </c>
      <c r="B64" s="262" t="s">
        <v>782</v>
      </c>
      <c r="C64" s="265"/>
      <c r="D64" s="266"/>
      <c r="E64" s="267"/>
      <c r="F64" s="268"/>
    </row>
    <row r="65" spans="1:6">
      <c r="A65" s="261"/>
      <c r="B65" s="262" t="s">
        <v>783</v>
      </c>
      <c r="C65" s="265" t="s">
        <v>85</v>
      </c>
      <c r="D65" s="266">
        <v>4</v>
      </c>
      <c r="E65" s="267"/>
      <c r="F65" s="268"/>
    </row>
    <row r="66" spans="1:6">
      <c r="A66" s="261"/>
      <c r="B66" s="260"/>
      <c r="C66" s="260"/>
      <c r="D66" s="260"/>
      <c r="E66" s="267"/>
      <c r="F66" s="268"/>
    </row>
    <row r="67" spans="1:6" ht="13.5">
      <c r="A67" s="261" t="s">
        <v>784</v>
      </c>
      <c r="B67" s="262" t="s">
        <v>785</v>
      </c>
      <c r="C67" s="265"/>
      <c r="D67" s="266"/>
      <c r="E67" s="267"/>
      <c r="F67" s="268"/>
    </row>
    <row r="68" spans="1:6">
      <c r="A68" s="261"/>
      <c r="B68" s="262" t="s">
        <v>786</v>
      </c>
      <c r="C68" s="265" t="s">
        <v>85</v>
      </c>
      <c r="D68" s="266">
        <v>1</v>
      </c>
      <c r="E68" s="267"/>
      <c r="F68" s="268"/>
    </row>
    <row r="69" spans="1:6">
      <c r="A69" s="259"/>
      <c r="B69" s="260"/>
      <c r="C69" s="260"/>
      <c r="D69" s="260"/>
      <c r="E69" s="260"/>
      <c r="F69" s="260"/>
    </row>
    <row r="70" spans="1:6">
      <c r="A70" s="259" t="s">
        <v>787</v>
      </c>
      <c r="B70" s="260"/>
      <c r="C70" s="260"/>
      <c r="D70" s="260"/>
      <c r="E70" s="260"/>
      <c r="F70" s="260"/>
    </row>
    <row r="71" spans="1:6">
      <c r="A71" s="259"/>
      <c r="B71" s="260"/>
      <c r="C71" s="260"/>
      <c r="D71" s="260"/>
      <c r="E71" s="260"/>
      <c r="F71" s="260"/>
    </row>
    <row r="72" spans="1:6">
      <c r="A72" s="261"/>
      <c r="B72" s="270" t="s">
        <v>788</v>
      </c>
      <c r="C72" s="263" t="s">
        <v>22</v>
      </c>
      <c r="D72" s="263" t="s">
        <v>21</v>
      </c>
      <c r="E72" s="264" t="s">
        <v>23</v>
      </c>
      <c r="F72" s="264" t="s">
        <v>711</v>
      </c>
    </row>
    <row r="73" spans="1:6">
      <c r="A73" s="261" t="s">
        <v>839</v>
      </c>
      <c r="B73" s="270" t="s">
        <v>789</v>
      </c>
      <c r="C73" s="265"/>
      <c r="D73" s="266"/>
      <c r="E73" s="267"/>
      <c r="F73" s="268"/>
    </row>
    <row r="74" spans="1:6">
      <c r="A74" s="261"/>
      <c r="B74" s="270" t="s">
        <v>790</v>
      </c>
      <c r="C74" s="265"/>
      <c r="D74" s="266"/>
      <c r="E74" s="267"/>
      <c r="F74" s="268"/>
    </row>
    <row r="75" spans="1:6" ht="36">
      <c r="A75" s="261"/>
      <c r="B75" s="270" t="s">
        <v>791</v>
      </c>
      <c r="C75" s="265"/>
      <c r="D75" s="266"/>
      <c r="E75" s="267"/>
      <c r="F75" s="268"/>
    </row>
    <row r="76" spans="1:6">
      <c r="A76" s="261"/>
      <c r="B76" s="270" t="s">
        <v>792</v>
      </c>
      <c r="C76" s="265"/>
      <c r="D76" s="266"/>
      <c r="E76" s="267"/>
      <c r="F76" s="268"/>
    </row>
    <row r="77" spans="1:6">
      <c r="A77" s="261"/>
      <c r="B77" s="270" t="s">
        <v>793</v>
      </c>
      <c r="C77" s="265"/>
      <c r="D77" s="266"/>
      <c r="E77" s="267"/>
      <c r="F77" s="268"/>
    </row>
    <row r="78" spans="1:6">
      <c r="A78" s="261"/>
      <c r="B78" s="270" t="s">
        <v>794</v>
      </c>
      <c r="C78" s="265" t="s">
        <v>795</v>
      </c>
      <c r="D78" s="266">
        <v>2</v>
      </c>
      <c r="E78" s="267"/>
      <c r="F78" s="268"/>
    </row>
    <row r="79" spans="1:6">
      <c r="A79" s="261"/>
      <c r="B79" s="260"/>
      <c r="C79" s="260"/>
      <c r="D79" s="260"/>
      <c r="E79" s="267"/>
      <c r="F79" s="268"/>
    </row>
    <row r="80" spans="1:6" ht="24">
      <c r="A80" s="261" t="s">
        <v>796</v>
      </c>
      <c r="B80" s="262" t="s">
        <v>797</v>
      </c>
      <c r="C80" s="265"/>
      <c r="D80" s="266"/>
      <c r="E80" s="267"/>
      <c r="F80" s="268"/>
    </row>
    <row r="81" spans="1:6">
      <c r="A81" s="261"/>
      <c r="B81" s="270" t="s">
        <v>798</v>
      </c>
      <c r="C81" s="265"/>
      <c r="D81" s="266"/>
      <c r="E81" s="267"/>
      <c r="F81" s="268"/>
    </row>
    <row r="82" spans="1:6">
      <c r="A82" s="261"/>
      <c r="B82" s="270" t="s">
        <v>865</v>
      </c>
      <c r="C82" s="265"/>
      <c r="D82" s="266"/>
      <c r="E82" s="267"/>
      <c r="F82" s="268"/>
    </row>
    <row r="83" spans="1:6">
      <c r="A83" s="261"/>
      <c r="B83" s="270" t="s">
        <v>866</v>
      </c>
      <c r="C83" s="265" t="s">
        <v>795</v>
      </c>
      <c r="D83" s="266">
        <v>2</v>
      </c>
      <c r="E83" s="267"/>
      <c r="F83" s="268"/>
    </row>
    <row r="84" spans="1:6">
      <c r="A84" s="261"/>
      <c r="B84" s="260"/>
      <c r="C84" s="260"/>
      <c r="D84" s="260"/>
      <c r="E84" s="260"/>
      <c r="F84" s="260"/>
    </row>
    <row r="85" spans="1:6">
      <c r="A85" s="261" t="s">
        <v>867</v>
      </c>
      <c r="B85" s="262" t="s">
        <v>868</v>
      </c>
      <c r="C85" s="265"/>
      <c r="D85" s="266"/>
      <c r="E85" s="267"/>
      <c r="F85" s="268"/>
    </row>
    <row r="86" spans="1:6" ht="24">
      <c r="A86" s="261"/>
      <c r="B86" s="270" t="s">
        <v>869</v>
      </c>
      <c r="C86" s="265"/>
      <c r="D86" s="266"/>
      <c r="E86" s="267"/>
      <c r="F86" s="268"/>
    </row>
    <row r="87" spans="1:6">
      <c r="A87" s="261"/>
      <c r="B87" s="270" t="s">
        <v>870</v>
      </c>
      <c r="C87" s="269"/>
      <c r="D87" s="266"/>
      <c r="E87" s="267"/>
      <c r="F87" s="268"/>
    </row>
    <row r="88" spans="1:6">
      <c r="A88" s="261"/>
      <c r="B88" s="270" t="s">
        <v>871</v>
      </c>
      <c r="C88" s="265"/>
      <c r="D88" s="266"/>
      <c r="E88" s="267"/>
      <c r="F88" s="268"/>
    </row>
    <row r="89" spans="1:6">
      <c r="A89" s="261"/>
      <c r="B89" s="270" t="s">
        <v>872</v>
      </c>
      <c r="C89" s="265"/>
      <c r="D89" s="266"/>
      <c r="E89" s="267"/>
      <c r="F89" s="268"/>
    </row>
    <row r="90" spans="1:6">
      <c r="A90" s="261"/>
      <c r="B90" s="270" t="s">
        <v>873</v>
      </c>
      <c r="C90" s="265"/>
      <c r="D90" s="266"/>
      <c r="E90" s="267"/>
      <c r="F90" s="268"/>
    </row>
    <row r="91" spans="1:6">
      <c r="A91" s="261"/>
      <c r="B91" s="270" t="s">
        <v>793</v>
      </c>
      <c r="C91" s="265" t="s">
        <v>795</v>
      </c>
      <c r="D91" s="266">
        <v>3</v>
      </c>
      <c r="E91" s="267"/>
      <c r="F91" s="268"/>
    </row>
    <row r="92" spans="1:6">
      <c r="A92" s="261"/>
      <c r="B92" s="260"/>
      <c r="C92" s="260"/>
      <c r="D92" s="260"/>
      <c r="E92" s="267"/>
      <c r="F92" s="268"/>
    </row>
    <row r="93" spans="1:6" ht="24">
      <c r="A93" s="261" t="s">
        <v>874</v>
      </c>
      <c r="B93" s="262" t="s">
        <v>875</v>
      </c>
      <c r="C93" s="265"/>
      <c r="D93" s="266"/>
      <c r="E93" s="267"/>
      <c r="F93" s="268"/>
    </row>
    <row r="94" spans="1:6">
      <c r="A94" s="261"/>
      <c r="B94" s="270" t="s">
        <v>876</v>
      </c>
      <c r="C94" s="265"/>
      <c r="D94" s="266"/>
      <c r="E94" s="267"/>
      <c r="F94" s="268"/>
    </row>
    <row r="95" spans="1:6">
      <c r="A95" s="261"/>
      <c r="B95" s="270" t="s">
        <v>877</v>
      </c>
      <c r="C95" s="265"/>
      <c r="D95" s="266"/>
      <c r="E95" s="267"/>
      <c r="F95" s="268"/>
    </row>
    <row r="96" spans="1:6" ht="24">
      <c r="A96" s="261"/>
      <c r="B96" s="270" t="s">
        <v>811</v>
      </c>
      <c r="C96" s="265" t="s">
        <v>795</v>
      </c>
      <c r="D96" s="266">
        <v>3</v>
      </c>
      <c r="E96" s="267"/>
      <c r="F96" s="268"/>
    </row>
    <row r="97" spans="1:6">
      <c r="A97" s="261"/>
      <c r="B97" s="260"/>
      <c r="C97" s="265"/>
      <c r="D97" s="266"/>
      <c r="E97" s="267"/>
      <c r="F97" s="268"/>
    </row>
    <row r="98" spans="1:6">
      <c r="A98" s="261"/>
      <c r="B98" s="270" t="s">
        <v>812</v>
      </c>
      <c r="C98" s="263" t="s">
        <v>22</v>
      </c>
      <c r="D98" s="263" t="s">
        <v>21</v>
      </c>
      <c r="E98" s="264" t="s">
        <v>23</v>
      </c>
      <c r="F98" s="264" t="s">
        <v>711</v>
      </c>
    </row>
    <row r="99" spans="1:6">
      <c r="A99" s="261" t="s">
        <v>839</v>
      </c>
      <c r="B99" s="262" t="s">
        <v>813</v>
      </c>
      <c r="C99" s="265"/>
      <c r="D99" s="266"/>
      <c r="E99" s="267"/>
      <c r="F99" s="268"/>
    </row>
    <row r="100" spans="1:6">
      <c r="A100" s="261"/>
      <c r="B100" s="270" t="s">
        <v>814</v>
      </c>
      <c r="C100" s="265"/>
      <c r="D100" s="266"/>
      <c r="E100" s="267"/>
      <c r="F100" s="268"/>
    </row>
    <row r="101" spans="1:6" ht="36">
      <c r="A101" s="261"/>
      <c r="B101" s="262" t="s">
        <v>815</v>
      </c>
      <c r="C101" s="265"/>
      <c r="D101" s="266"/>
      <c r="E101" s="267"/>
      <c r="F101" s="268"/>
    </row>
    <row r="102" spans="1:6">
      <c r="A102" s="261"/>
      <c r="B102" s="270" t="s">
        <v>792</v>
      </c>
      <c r="C102" s="265"/>
      <c r="D102" s="266"/>
      <c r="E102" s="267"/>
      <c r="F102" s="268"/>
    </row>
    <row r="103" spans="1:6">
      <c r="A103" s="261"/>
      <c r="B103" s="270" t="s">
        <v>816</v>
      </c>
      <c r="C103" s="265"/>
      <c r="D103" s="266"/>
      <c r="E103" s="267"/>
      <c r="F103" s="268"/>
    </row>
    <row r="104" spans="1:6">
      <c r="A104" s="261"/>
      <c r="B104" s="270" t="s">
        <v>793</v>
      </c>
      <c r="C104" s="265"/>
      <c r="D104" s="266"/>
      <c r="E104" s="267"/>
      <c r="F104" s="268"/>
    </row>
    <row r="105" spans="1:6">
      <c r="A105" s="261"/>
      <c r="B105" s="270" t="s">
        <v>817</v>
      </c>
      <c r="C105" s="265" t="s">
        <v>795</v>
      </c>
      <c r="D105" s="266">
        <v>10</v>
      </c>
      <c r="E105" s="267"/>
      <c r="F105" s="268"/>
    </row>
    <row r="106" spans="1:6">
      <c r="A106" s="261"/>
      <c r="B106" s="260"/>
      <c r="C106" s="260"/>
      <c r="D106" s="260"/>
      <c r="E106" s="267"/>
      <c r="F106" s="268"/>
    </row>
    <row r="107" spans="1:6" ht="24">
      <c r="A107" s="261" t="s">
        <v>776</v>
      </c>
      <c r="B107" s="262" t="s">
        <v>818</v>
      </c>
      <c r="C107" s="265"/>
      <c r="D107" s="266"/>
      <c r="E107" s="267"/>
      <c r="F107" s="268"/>
    </row>
    <row r="108" spans="1:6">
      <c r="A108" s="261"/>
      <c r="B108" s="270" t="s">
        <v>798</v>
      </c>
      <c r="C108" s="269"/>
      <c r="D108" s="266"/>
      <c r="E108" s="267"/>
      <c r="F108" s="268"/>
    </row>
    <row r="109" spans="1:6">
      <c r="A109" s="261"/>
      <c r="B109" s="270" t="s">
        <v>865</v>
      </c>
      <c r="C109" s="265"/>
      <c r="D109" s="266"/>
      <c r="E109" s="267"/>
      <c r="F109" s="268"/>
    </row>
    <row r="110" spans="1:6">
      <c r="A110" s="261"/>
      <c r="B110" s="270" t="s">
        <v>819</v>
      </c>
      <c r="C110" s="265" t="s">
        <v>795</v>
      </c>
      <c r="D110" s="266">
        <v>10</v>
      </c>
      <c r="E110" s="267"/>
      <c r="F110" s="268"/>
    </row>
    <row r="111" spans="1:6">
      <c r="A111" s="261"/>
      <c r="B111" s="260"/>
      <c r="C111" s="260"/>
      <c r="D111" s="260"/>
      <c r="E111" s="267"/>
      <c r="F111" s="268"/>
    </row>
    <row r="112" spans="1:6">
      <c r="A112" s="261" t="s">
        <v>779</v>
      </c>
      <c r="B112" s="262" t="s">
        <v>820</v>
      </c>
      <c r="C112" s="265"/>
      <c r="D112" s="266"/>
      <c r="E112" s="267"/>
      <c r="F112" s="268"/>
    </row>
    <row r="113" spans="1:6">
      <c r="A113" s="261"/>
      <c r="B113" s="270" t="s">
        <v>821</v>
      </c>
      <c r="C113" s="265"/>
      <c r="D113" s="266"/>
      <c r="E113" s="267"/>
      <c r="F113" s="268"/>
    </row>
    <row r="114" spans="1:6">
      <c r="A114" s="261"/>
      <c r="B114" s="270" t="s">
        <v>870</v>
      </c>
      <c r="C114" s="265"/>
      <c r="D114" s="266"/>
      <c r="E114" s="267"/>
      <c r="F114" s="268"/>
    </row>
    <row r="115" spans="1:6">
      <c r="A115" s="261"/>
      <c r="B115" s="270" t="s">
        <v>822</v>
      </c>
      <c r="C115" s="265"/>
      <c r="D115" s="266"/>
      <c r="E115" s="267"/>
      <c r="F115" s="268"/>
    </row>
    <row r="116" spans="1:6" ht="24">
      <c r="A116" s="261"/>
      <c r="B116" s="270" t="s">
        <v>823</v>
      </c>
      <c r="C116" s="265"/>
      <c r="D116" s="266"/>
      <c r="E116" s="267"/>
      <c r="F116" s="268"/>
    </row>
    <row r="117" spans="1:6">
      <c r="A117" s="261"/>
      <c r="B117" s="270" t="s">
        <v>872</v>
      </c>
      <c r="C117" s="265"/>
      <c r="D117" s="266"/>
      <c r="E117" s="267"/>
      <c r="F117" s="268"/>
    </row>
    <row r="118" spans="1:6">
      <c r="A118" s="261"/>
      <c r="B118" s="270" t="s">
        <v>873</v>
      </c>
      <c r="C118" s="265"/>
      <c r="D118" s="266"/>
      <c r="E118" s="267"/>
      <c r="F118" s="268"/>
    </row>
    <row r="119" spans="1:6">
      <c r="A119" s="261"/>
      <c r="B119" s="270" t="s">
        <v>793</v>
      </c>
      <c r="C119" s="265" t="s">
        <v>795</v>
      </c>
      <c r="D119" s="266">
        <v>12</v>
      </c>
      <c r="E119" s="267"/>
      <c r="F119" s="268"/>
    </row>
    <row r="120" spans="1:6">
      <c r="A120" s="261"/>
      <c r="B120" s="260"/>
      <c r="C120" s="260"/>
      <c r="D120" s="260"/>
      <c r="E120" s="267"/>
      <c r="F120" s="268"/>
    </row>
    <row r="121" spans="1:6" ht="24">
      <c r="A121" s="261" t="s">
        <v>781</v>
      </c>
      <c r="B121" s="262" t="s">
        <v>824</v>
      </c>
      <c r="C121" s="265"/>
      <c r="D121" s="266"/>
      <c r="E121" s="267"/>
      <c r="F121" s="268"/>
    </row>
    <row r="122" spans="1:6">
      <c r="A122" s="261"/>
      <c r="B122" s="270" t="s">
        <v>876</v>
      </c>
      <c r="C122" s="265"/>
      <c r="D122" s="266"/>
      <c r="E122" s="267"/>
      <c r="F122" s="268"/>
    </row>
    <row r="123" spans="1:6">
      <c r="A123" s="261"/>
      <c r="B123" s="270" t="s">
        <v>877</v>
      </c>
      <c r="C123" s="265"/>
      <c r="D123" s="266"/>
      <c r="E123" s="267"/>
      <c r="F123" s="268"/>
    </row>
    <row r="124" spans="1:6" ht="24">
      <c r="A124" s="261"/>
      <c r="B124" s="270" t="s">
        <v>825</v>
      </c>
      <c r="C124" s="265" t="s">
        <v>795</v>
      </c>
      <c r="D124" s="266">
        <v>12</v>
      </c>
      <c r="E124" s="267"/>
      <c r="F124" s="268"/>
    </row>
    <row r="125" spans="1:6">
      <c r="A125" s="261"/>
      <c r="B125" s="260"/>
      <c r="C125" s="265"/>
      <c r="D125" s="266"/>
      <c r="E125" s="267"/>
      <c r="F125" s="268"/>
    </row>
    <row r="126" spans="1:6" ht="24">
      <c r="A126" s="261" t="s">
        <v>784</v>
      </c>
      <c r="B126" s="262" t="s">
        <v>826</v>
      </c>
      <c r="C126" s="265"/>
      <c r="D126" s="266"/>
      <c r="E126" s="267"/>
      <c r="F126" s="268"/>
    </row>
    <row r="127" spans="1:6">
      <c r="A127" s="261"/>
      <c r="B127" s="270" t="s">
        <v>827</v>
      </c>
      <c r="C127" s="265"/>
      <c r="D127" s="266"/>
      <c r="E127" s="267"/>
      <c r="F127" s="268"/>
    </row>
    <row r="128" spans="1:6" ht="24">
      <c r="A128" s="261"/>
      <c r="B128" s="270" t="s">
        <v>828</v>
      </c>
      <c r="C128" s="265"/>
      <c r="D128" s="266"/>
      <c r="E128" s="267"/>
      <c r="F128" s="268"/>
    </row>
    <row r="129" spans="1:6">
      <c r="A129" s="261"/>
      <c r="B129" s="270" t="s">
        <v>829</v>
      </c>
      <c r="C129" s="265"/>
      <c r="D129" s="266"/>
      <c r="E129" s="267"/>
      <c r="F129" s="268"/>
    </row>
    <row r="130" spans="1:6" ht="24">
      <c r="A130" s="261"/>
      <c r="B130" s="270" t="s">
        <v>823</v>
      </c>
      <c r="C130" s="265"/>
      <c r="D130" s="266"/>
      <c r="E130" s="267"/>
      <c r="F130" s="268"/>
    </row>
    <row r="131" spans="1:6">
      <c r="A131" s="261"/>
      <c r="B131" s="270" t="s">
        <v>872</v>
      </c>
      <c r="C131" s="265"/>
      <c r="D131" s="266"/>
      <c r="E131" s="267"/>
      <c r="F131" s="268"/>
    </row>
    <row r="132" spans="1:6">
      <c r="A132" s="261"/>
      <c r="B132" s="270" t="s">
        <v>873</v>
      </c>
      <c r="C132" s="265"/>
      <c r="D132" s="266"/>
      <c r="E132" s="267"/>
      <c r="F132" s="268"/>
    </row>
    <row r="133" spans="1:6">
      <c r="A133" s="261"/>
      <c r="B133" s="270" t="s">
        <v>793</v>
      </c>
      <c r="C133" s="265" t="s">
        <v>795</v>
      </c>
      <c r="D133" s="266">
        <v>1</v>
      </c>
      <c r="E133" s="267"/>
      <c r="F133" s="268"/>
    </row>
    <row r="134" spans="1:6">
      <c r="A134" s="261"/>
      <c r="B134" s="260"/>
      <c r="C134" s="260"/>
      <c r="D134" s="260"/>
      <c r="E134" s="260"/>
      <c r="F134" s="260"/>
    </row>
    <row r="135" spans="1:6">
      <c r="A135" s="261" t="s">
        <v>509</v>
      </c>
      <c r="B135" s="262" t="s">
        <v>900</v>
      </c>
      <c r="C135" s="265"/>
      <c r="D135" s="266"/>
      <c r="E135" s="267"/>
      <c r="F135" s="268"/>
    </row>
    <row r="136" spans="1:6">
      <c r="A136" s="261"/>
      <c r="B136" s="270" t="s">
        <v>901</v>
      </c>
      <c r="C136" s="265"/>
      <c r="D136" s="266"/>
      <c r="E136" s="267"/>
      <c r="F136" s="268"/>
    </row>
    <row r="137" spans="1:6" ht="24">
      <c r="A137" s="261"/>
      <c r="B137" s="270" t="s">
        <v>902</v>
      </c>
      <c r="C137" s="265"/>
      <c r="D137" s="266"/>
      <c r="E137" s="267"/>
      <c r="F137" s="268"/>
    </row>
    <row r="138" spans="1:6" ht="24">
      <c r="A138" s="261"/>
      <c r="B138" s="270" t="s">
        <v>903</v>
      </c>
      <c r="C138" s="265"/>
      <c r="D138" s="266"/>
      <c r="E138" s="267"/>
      <c r="F138" s="268"/>
    </row>
    <row r="139" spans="1:6" ht="24">
      <c r="A139" s="261"/>
      <c r="B139" s="270" t="s">
        <v>904</v>
      </c>
      <c r="C139" s="265"/>
      <c r="D139" s="266"/>
      <c r="E139" s="267"/>
      <c r="F139" s="268"/>
    </row>
    <row r="140" spans="1:6">
      <c r="A140" s="261"/>
      <c r="B140" s="270" t="s">
        <v>905</v>
      </c>
      <c r="C140" s="265"/>
      <c r="D140" s="266"/>
      <c r="E140" s="267"/>
      <c r="F140" s="268"/>
    </row>
    <row r="141" spans="1:6">
      <c r="A141" s="261"/>
      <c r="B141" s="270" t="s">
        <v>841</v>
      </c>
      <c r="C141" s="265"/>
      <c r="D141" s="266"/>
      <c r="E141" s="267"/>
      <c r="F141" s="268"/>
    </row>
    <row r="142" spans="1:6">
      <c r="A142" s="261"/>
      <c r="B142" s="270" t="s">
        <v>793</v>
      </c>
      <c r="C142" s="265" t="s">
        <v>795</v>
      </c>
      <c r="D142" s="266">
        <v>4</v>
      </c>
      <c r="E142" s="267"/>
      <c r="F142" s="268"/>
    </row>
    <row r="143" spans="1:6">
      <c r="A143" s="261"/>
      <c r="B143" s="260"/>
      <c r="C143" s="260"/>
      <c r="D143" s="260"/>
      <c r="E143" s="267"/>
      <c r="F143" s="268"/>
    </row>
    <row r="144" spans="1:6">
      <c r="A144" s="261" t="s">
        <v>511</v>
      </c>
      <c r="B144" s="262" t="s">
        <v>842</v>
      </c>
      <c r="C144" s="265"/>
      <c r="D144" s="266"/>
      <c r="E144" s="267"/>
      <c r="F144" s="268"/>
    </row>
    <row r="145" spans="1:6">
      <c r="A145" s="261"/>
      <c r="B145" s="270" t="s">
        <v>843</v>
      </c>
      <c r="C145" s="265"/>
      <c r="D145" s="266"/>
      <c r="E145" s="267"/>
      <c r="F145" s="268"/>
    </row>
    <row r="146" spans="1:6">
      <c r="A146" s="261"/>
      <c r="B146" s="270" t="s">
        <v>844</v>
      </c>
      <c r="C146" s="265"/>
      <c r="D146" s="266"/>
      <c r="E146" s="267"/>
      <c r="F146" s="268"/>
    </row>
    <row r="147" spans="1:6">
      <c r="A147" s="261"/>
      <c r="B147" s="270" t="s">
        <v>845</v>
      </c>
      <c r="C147" s="265"/>
      <c r="D147" s="266"/>
      <c r="E147" s="267"/>
      <c r="F147" s="268"/>
    </row>
    <row r="148" spans="1:6">
      <c r="A148" s="261"/>
      <c r="B148" s="270" t="s">
        <v>792</v>
      </c>
      <c r="C148" s="265"/>
      <c r="D148" s="266"/>
      <c r="E148" s="267"/>
      <c r="F148" s="268"/>
    </row>
    <row r="149" spans="1:6">
      <c r="A149" s="261"/>
      <c r="B149" s="270" t="s">
        <v>873</v>
      </c>
      <c r="C149" s="265"/>
      <c r="D149" s="266"/>
      <c r="E149" s="267"/>
      <c r="F149" s="268"/>
    </row>
    <row r="150" spans="1:6">
      <c r="A150" s="261"/>
      <c r="B150" s="270" t="s">
        <v>793</v>
      </c>
      <c r="C150" s="265" t="s">
        <v>795</v>
      </c>
      <c r="D150" s="266">
        <v>2</v>
      </c>
      <c r="E150" s="267"/>
      <c r="F150" s="268"/>
    </row>
    <row r="151" spans="1:6">
      <c r="A151" s="261"/>
      <c r="B151" s="260"/>
      <c r="C151" s="260"/>
      <c r="D151" s="260"/>
      <c r="E151" s="267"/>
      <c r="F151" s="268"/>
    </row>
    <row r="152" spans="1:6">
      <c r="A152" s="261" t="s">
        <v>513</v>
      </c>
      <c r="B152" s="262" t="s">
        <v>846</v>
      </c>
      <c r="C152" s="265"/>
      <c r="D152" s="266"/>
      <c r="E152" s="267"/>
      <c r="F152" s="268"/>
    </row>
    <row r="153" spans="1:6">
      <c r="A153" s="261"/>
      <c r="B153" s="271" t="s">
        <v>847</v>
      </c>
      <c r="C153" s="265"/>
      <c r="D153" s="266"/>
      <c r="E153" s="267"/>
      <c r="F153" s="268"/>
    </row>
    <row r="154" spans="1:6" ht="24">
      <c r="A154" s="261"/>
      <c r="B154" s="271" t="s">
        <v>848</v>
      </c>
      <c r="C154" s="265"/>
      <c r="D154" s="266"/>
      <c r="E154" s="267"/>
      <c r="F154" s="268"/>
    </row>
    <row r="155" spans="1:6" ht="24">
      <c r="A155" s="261"/>
      <c r="B155" s="271" t="s">
        <v>849</v>
      </c>
      <c r="C155" s="265"/>
      <c r="D155" s="266"/>
      <c r="E155" s="267"/>
      <c r="F155" s="268"/>
    </row>
    <row r="156" spans="1:6" ht="24">
      <c r="A156" s="261"/>
      <c r="B156" s="271" t="s">
        <v>850</v>
      </c>
      <c r="C156" s="269"/>
      <c r="D156" s="266"/>
      <c r="E156" s="267"/>
      <c r="F156" s="268"/>
    </row>
    <row r="157" spans="1:6">
      <c r="A157" s="261"/>
      <c r="B157" s="271" t="s">
        <v>851</v>
      </c>
      <c r="C157" s="269"/>
      <c r="D157" s="266"/>
      <c r="E157" s="267"/>
      <c r="F157" s="268"/>
    </row>
    <row r="158" spans="1:6">
      <c r="A158" s="261"/>
      <c r="B158" s="271" t="s">
        <v>852</v>
      </c>
      <c r="C158" s="265"/>
      <c r="D158" s="266"/>
      <c r="E158" s="267"/>
      <c r="F158" s="268"/>
    </row>
    <row r="159" spans="1:6">
      <c r="A159" s="261"/>
      <c r="B159" s="270" t="s">
        <v>794</v>
      </c>
      <c r="C159" s="265" t="s">
        <v>795</v>
      </c>
      <c r="D159" s="266">
        <v>1</v>
      </c>
      <c r="E159" s="267"/>
      <c r="F159" s="268"/>
    </row>
    <row r="160" spans="1:6">
      <c r="A160" s="261"/>
      <c r="B160" s="260"/>
      <c r="C160" s="265"/>
      <c r="D160" s="266"/>
      <c r="E160" s="267"/>
      <c r="F160" s="268"/>
    </row>
    <row r="161" spans="1:6">
      <c r="A161" s="261"/>
      <c r="B161" s="270" t="s">
        <v>853</v>
      </c>
      <c r="C161" s="263" t="s">
        <v>22</v>
      </c>
      <c r="D161" s="263" t="s">
        <v>21</v>
      </c>
      <c r="E161" s="264" t="s">
        <v>23</v>
      </c>
      <c r="F161" s="264" t="s">
        <v>711</v>
      </c>
    </row>
    <row r="162" spans="1:6">
      <c r="A162" s="261" t="s">
        <v>839</v>
      </c>
      <c r="B162" s="262" t="s">
        <v>820</v>
      </c>
      <c r="C162" s="265"/>
      <c r="D162" s="266"/>
      <c r="E162" s="267"/>
      <c r="F162" s="268"/>
    </row>
    <row r="163" spans="1:6">
      <c r="A163" s="261"/>
      <c r="B163" s="270" t="s">
        <v>854</v>
      </c>
      <c r="C163" s="265"/>
      <c r="D163" s="266"/>
      <c r="E163" s="267"/>
      <c r="F163" s="268"/>
    </row>
    <row r="164" spans="1:6">
      <c r="A164" s="261"/>
      <c r="B164" s="270" t="s">
        <v>870</v>
      </c>
      <c r="C164" s="265"/>
      <c r="D164" s="266"/>
      <c r="E164" s="267"/>
      <c r="F164" s="268"/>
    </row>
    <row r="165" spans="1:6">
      <c r="A165" s="261"/>
      <c r="B165" s="270" t="s">
        <v>871</v>
      </c>
      <c r="C165" s="265"/>
      <c r="D165" s="266"/>
      <c r="E165" s="267"/>
      <c r="F165" s="268"/>
    </row>
    <row r="166" spans="1:6">
      <c r="A166" s="261"/>
      <c r="B166" s="270" t="s">
        <v>872</v>
      </c>
      <c r="C166" s="265"/>
      <c r="D166" s="266"/>
      <c r="E166" s="267"/>
      <c r="F166" s="268"/>
    </row>
    <row r="167" spans="1:6">
      <c r="A167" s="261"/>
      <c r="B167" s="270" t="s">
        <v>873</v>
      </c>
      <c r="C167" s="265"/>
      <c r="D167" s="266"/>
      <c r="E167" s="267"/>
      <c r="F167" s="268"/>
    </row>
    <row r="168" spans="1:6">
      <c r="A168" s="261"/>
      <c r="B168" s="270" t="s">
        <v>793</v>
      </c>
      <c r="C168" s="265" t="s">
        <v>795</v>
      </c>
      <c r="D168" s="266">
        <v>1</v>
      </c>
      <c r="E168" s="267"/>
      <c r="F168" s="268"/>
    </row>
    <row r="169" spans="1:6">
      <c r="A169" s="261"/>
      <c r="B169" s="260"/>
      <c r="C169" s="260"/>
      <c r="D169" s="260"/>
      <c r="E169" s="267"/>
      <c r="F169" s="268"/>
    </row>
    <row r="170" spans="1:6">
      <c r="A170" s="261" t="s">
        <v>776</v>
      </c>
      <c r="B170" s="262" t="s">
        <v>855</v>
      </c>
      <c r="C170" s="265"/>
      <c r="D170" s="266"/>
      <c r="E170" s="267"/>
      <c r="F170" s="268"/>
    </row>
    <row r="171" spans="1:6">
      <c r="A171" s="261"/>
      <c r="B171" s="270" t="s">
        <v>856</v>
      </c>
      <c r="C171" s="265"/>
      <c r="D171" s="266"/>
      <c r="E171" s="267"/>
      <c r="F171" s="268"/>
    </row>
    <row r="172" spans="1:6">
      <c r="A172" s="261"/>
      <c r="B172" s="270" t="s">
        <v>857</v>
      </c>
      <c r="C172" s="265"/>
      <c r="D172" s="266"/>
      <c r="E172" s="267"/>
      <c r="F172" s="268"/>
    </row>
    <row r="173" spans="1:6">
      <c r="A173" s="261"/>
      <c r="B173" s="270" t="s">
        <v>858</v>
      </c>
      <c r="C173" s="265"/>
      <c r="D173" s="266"/>
      <c r="E173" s="267"/>
      <c r="F173" s="268"/>
    </row>
    <row r="174" spans="1:6">
      <c r="A174" s="261"/>
      <c r="B174" s="270" t="s">
        <v>872</v>
      </c>
      <c r="C174" s="265" t="s">
        <v>795</v>
      </c>
      <c r="D174" s="266">
        <v>1</v>
      </c>
      <c r="E174" s="267"/>
      <c r="F174" s="268"/>
    </row>
    <row r="175" spans="1:6">
      <c r="A175" s="261"/>
      <c r="B175" s="260"/>
      <c r="C175" s="260"/>
      <c r="D175" s="260"/>
      <c r="E175" s="267"/>
      <c r="F175" s="268"/>
    </row>
    <row r="176" spans="1:6">
      <c r="A176" s="261" t="s">
        <v>779</v>
      </c>
      <c r="B176" s="270" t="s">
        <v>859</v>
      </c>
      <c r="C176" s="269"/>
      <c r="D176" s="266"/>
      <c r="E176" s="267"/>
      <c r="F176" s="268"/>
    </row>
    <row r="177" spans="1:6">
      <c r="A177" s="261"/>
      <c r="B177" s="270" t="s">
        <v>860</v>
      </c>
      <c r="C177" s="265"/>
      <c r="D177" s="266"/>
      <c r="E177" s="267"/>
      <c r="F177" s="268"/>
    </row>
    <row r="178" spans="1:6">
      <c r="A178" s="261"/>
      <c r="B178" s="270" t="s">
        <v>861</v>
      </c>
      <c r="C178" s="265"/>
      <c r="D178" s="266"/>
      <c r="E178" s="267"/>
      <c r="F178" s="268"/>
    </row>
    <row r="179" spans="1:6">
      <c r="A179" s="261"/>
      <c r="B179" s="270" t="s">
        <v>862</v>
      </c>
      <c r="C179" s="265"/>
      <c r="D179" s="266"/>
      <c r="E179" s="267"/>
      <c r="F179" s="268"/>
    </row>
    <row r="180" spans="1:6">
      <c r="A180" s="261"/>
      <c r="B180" s="270" t="s">
        <v>863</v>
      </c>
      <c r="C180" s="265"/>
      <c r="D180" s="266"/>
      <c r="E180" s="267"/>
      <c r="F180" s="268"/>
    </row>
    <row r="181" spans="1:6">
      <c r="A181" s="261"/>
      <c r="B181" s="270" t="s">
        <v>775</v>
      </c>
      <c r="C181" s="265" t="s">
        <v>795</v>
      </c>
      <c r="D181" s="266">
        <v>1</v>
      </c>
      <c r="E181" s="267"/>
      <c r="F181" s="268"/>
    </row>
    <row r="182" spans="1:6">
      <c r="A182" s="261"/>
      <c r="B182" s="260"/>
      <c r="C182" s="260"/>
      <c r="D182" s="260"/>
      <c r="E182" s="260"/>
      <c r="F182" s="260"/>
    </row>
    <row r="183" spans="1:6">
      <c r="A183" s="261"/>
      <c r="B183" s="270" t="s">
        <v>864</v>
      </c>
      <c r="C183" s="266" t="s">
        <v>22</v>
      </c>
      <c r="D183" s="266" t="s">
        <v>21</v>
      </c>
      <c r="E183" s="267" t="s">
        <v>23</v>
      </c>
      <c r="F183" s="267" t="s">
        <v>711</v>
      </c>
    </row>
    <row r="184" spans="1:6" ht="36">
      <c r="A184" s="261" t="s">
        <v>839</v>
      </c>
      <c r="B184" s="262" t="s">
        <v>926</v>
      </c>
      <c r="C184" s="269"/>
      <c r="D184" s="269"/>
      <c r="E184" s="267"/>
      <c r="F184" s="268"/>
    </row>
    <row r="185" spans="1:6">
      <c r="A185" s="261"/>
      <c r="B185" s="272" t="s">
        <v>927</v>
      </c>
      <c r="C185" s="265" t="s">
        <v>85</v>
      </c>
      <c r="D185" s="269">
        <v>8</v>
      </c>
      <c r="E185" s="267"/>
      <c r="F185" s="268"/>
    </row>
    <row r="186" spans="1:6">
      <c r="A186" s="261"/>
      <c r="B186" s="260"/>
      <c r="C186" s="260"/>
      <c r="D186" s="260"/>
      <c r="E186" s="267"/>
      <c r="F186" s="268"/>
    </row>
    <row r="187" spans="1:6" ht="24">
      <c r="A187" s="261" t="s">
        <v>776</v>
      </c>
      <c r="B187" s="262" t="s">
        <v>928</v>
      </c>
      <c r="C187" s="265" t="s">
        <v>387</v>
      </c>
      <c r="D187" s="269">
        <v>5</v>
      </c>
      <c r="E187" s="267"/>
      <c r="F187" s="268"/>
    </row>
    <row r="188" spans="1:6">
      <c r="A188" s="261"/>
      <c r="B188" s="262"/>
      <c r="C188" s="260"/>
      <c r="D188" s="260"/>
      <c r="E188" s="267"/>
      <c r="F188" s="268"/>
    </row>
    <row r="189" spans="1:6" ht="72">
      <c r="A189" s="270" t="s">
        <v>779</v>
      </c>
      <c r="B189" s="262" t="s">
        <v>878</v>
      </c>
      <c r="C189" s="273"/>
      <c r="D189" s="273"/>
      <c r="E189" s="274"/>
      <c r="F189" s="275"/>
    </row>
    <row r="190" spans="1:6">
      <c r="A190" s="261"/>
      <c r="B190" s="272" t="s">
        <v>879</v>
      </c>
      <c r="C190" s="265" t="s">
        <v>387</v>
      </c>
      <c r="D190" s="269">
        <v>1</v>
      </c>
      <c r="E190" s="267"/>
      <c r="F190" s="268"/>
    </row>
    <row r="191" spans="1:6">
      <c r="A191" s="261"/>
      <c r="B191" s="272" t="s">
        <v>880</v>
      </c>
      <c r="C191" s="260"/>
      <c r="D191" s="269">
        <v>3</v>
      </c>
      <c r="E191" s="267"/>
      <c r="F191" s="268"/>
    </row>
    <row r="192" spans="1:6">
      <c r="A192" s="261"/>
      <c r="B192" s="260"/>
      <c r="C192" s="260"/>
      <c r="D192" s="260"/>
      <c r="E192" s="267"/>
      <c r="F192" s="268"/>
    </row>
    <row r="193" spans="1:6">
      <c r="A193" s="261"/>
      <c r="B193" s="270" t="s">
        <v>881</v>
      </c>
      <c r="C193" s="263" t="s">
        <v>22</v>
      </c>
      <c r="D193" s="263" t="s">
        <v>21</v>
      </c>
      <c r="E193" s="264" t="s">
        <v>23</v>
      </c>
      <c r="F193" s="264" t="s">
        <v>711</v>
      </c>
    </row>
    <row r="194" spans="1:6">
      <c r="A194" s="261" t="s">
        <v>839</v>
      </c>
      <c r="B194" s="262" t="s">
        <v>882</v>
      </c>
      <c r="C194" s="265"/>
      <c r="D194" s="266"/>
      <c r="E194" s="267"/>
      <c r="F194" s="268"/>
    </row>
    <row r="195" spans="1:6">
      <c r="A195" s="261"/>
      <c r="B195" s="262" t="s">
        <v>883</v>
      </c>
      <c r="C195" s="265"/>
      <c r="D195" s="266">
        <v>4</v>
      </c>
      <c r="E195" s="267"/>
      <c r="F195" s="268"/>
    </row>
    <row r="196" spans="1:6">
      <c r="A196" s="261"/>
      <c r="B196" s="262" t="s">
        <v>884</v>
      </c>
      <c r="C196" s="265" t="s">
        <v>85</v>
      </c>
      <c r="D196" s="266">
        <v>1</v>
      </c>
      <c r="E196" s="267"/>
      <c r="F196" s="268"/>
    </row>
    <row r="197" spans="1:6">
      <c r="A197" s="261"/>
      <c r="B197" s="262"/>
      <c r="C197" s="265"/>
      <c r="D197" s="266"/>
      <c r="E197" s="267"/>
      <c r="F197" s="268"/>
    </row>
    <row r="198" spans="1:6">
      <c r="A198" s="261"/>
      <c r="B198" s="270" t="s">
        <v>885</v>
      </c>
      <c r="C198" s="263" t="s">
        <v>22</v>
      </c>
      <c r="D198" s="263" t="s">
        <v>21</v>
      </c>
      <c r="E198" s="264" t="s">
        <v>23</v>
      </c>
      <c r="F198" s="264" t="s">
        <v>711</v>
      </c>
    </row>
    <row r="199" spans="1:6" ht="24">
      <c r="A199" s="261" t="s">
        <v>839</v>
      </c>
      <c r="B199" s="262" t="s">
        <v>886</v>
      </c>
      <c r="C199" s="265"/>
      <c r="D199" s="266"/>
      <c r="E199" s="267"/>
      <c r="F199" s="268"/>
    </row>
    <row r="200" spans="1:6" ht="13.5">
      <c r="A200" s="261"/>
      <c r="B200" s="262" t="s">
        <v>883</v>
      </c>
      <c r="C200" s="265" t="s">
        <v>801</v>
      </c>
      <c r="D200" s="266">
        <v>25</v>
      </c>
      <c r="E200" s="267"/>
      <c r="F200" s="268"/>
    </row>
    <row r="201" spans="1:6">
      <c r="A201" s="261"/>
      <c r="B201" s="262" t="s">
        <v>884</v>
      </c>
      <c r="C201" s="260"/>
      <c r="D201" s="266">
        <v>25</v>
      </c>
      <c r="E201" s="267"/>
      <c r="F201" s="268"/>
    </row>
    <row r="202" spans="1:6">
      <c r="A202" s="261"/>
      <c r="B202" s="260"/>
      <c r="C202" s="260"/>
      <c r="D202" s="260"/>
      <c r="E202" s="267"/>
      <c r="F202" s="268"/>
    </row>
    <row r="203" spans="1:6" ht="36">
      <c r="A203" s="261" t="s">
        <v>776</v>
      </c>
      <c r="B203" s="262" t="s">
        <v>887</v>
      </c>
      <c r="C203" s="265"/>
      <c r="D203" s="266"/>
      <c r="E203" s="267"/>
      <c r="F203" s="268"/>
    </row>
    <row r="204" spans="1:6" ht="13.5">
      <c r="A204" s="261"/>
      <c r="B204" s="262" t="s">
        <v>888</v>
      </c>
      <c r="C204" s="265" t="s">
        <v>801</v>
      </c>
      <c r="D204" s="266">
        <v>180</v>
      </c>
      <c r="E204" s="267"/>
      <c r="F204" s="268"/>
    </row>
    <row r="205" spans="1:6">
      <c r="A205" s="261"/>
      <c r="B205" s="262" t="s">
        <v>889</v>
      </c>
      <c r="C205" s="260"/>
      <c r="D205" s="266">
        <v>65</v>
      </c>
      <c r="E205" s="267"/>
      <c r="F205" s="268"/>
    </row>
    <row r="206" spans="1:6">
      <c r="A206" s="261"/>
      <c r="B206" s="262" t="s">
        <v>890</v>
      </c>
      <c r="C206" s="260"/>
      <c r="D206" s="266">
        <v>60</v>
      </c>
      <c r="E206" s="267"/>
      <c r="F206" s="268"/>
    </row>
    <row r="207" spans="1:6">
      <c r="A207" s="261"/>
      <c r="B207" s="260"/>
      <c r="C207" s="260"/>
      <c r="D207" s="260"/>
      <c r="E207" s="267"/>
      <c r="F207" s="268"/>
    </row>
    <row r="208" spans="1:6">
      <c r="A208" s="261"/>
      <c r="B208" s="270" t="s">
        <v>891</v>
      </c>
      <c r="C208" s="263" t="s">
        <v>22</v>
      </c>
      <c r="D208" s="263" t="s">
        <v>21</v>
      </c>
      <c r="E208" s="264" t="s">
        <v>23</v>
      </c>
      <c r="F208" s="264" t="s">
        <v>711</v>
      </c>
    </row>
    <row r="209" spans="1:6" ht="24">
      <c r="A209" s="261" t="s">
        <v>839</v>
      </c>
      <c r="B209" s="262" t="s">
        <v>892</v>
      </c>
      <c r="C209" s="265"/>
      <c r="D209" s="266"/>
      <c r="E209" s="267"/>
      <c r="F209" s="268"/>
    </row>
    <row r="210" spans="1:6" ht="13.5">
      <c r="A210" s="261"/>
      <c r="B210" s="262" t="s">
        <v>778</v>
      </c>
      <c r="C210" s="265" t="s">
        <v>801</v>
      </c>
      <c r="D210" s="266">
        <v>50</v>
      </c>
      <c r="E210" s="267"/>
      <c r="F210" s="268"/>
    </row>
    <row r="211" spans="1:6">
      <c r="A211" s="261"/>
      <c r="B211" s="262" t="s">
        <v>893</v>
      </c>
      <c r="C211" s="260"/>
      <c r="D211" s="266">
        <v>40</v>
      </c>
      <c r="E211" s="267"/>
      <c r="F211" s="268"/>
    </row>
    <row r="212" spans="1:6">
      <c r="A212" s="261"/>
      <c r="B212" s="260"/>
      <c r="C212" s="260"/>
      <c r="D212" s="260"/>
      <c r="E212" s="267"/>
      <c r="F212" s="268"/>
    </row>
    <row r="213" spans="1:6">
      <c r="A213" s="270" t="s">
        <v>776</v>
      </c>
      <c r="B213" s="270" t="s">
        <v>894</v>
      </c>
      <c r="C213" s="276"/>
      <c r="D213" s="277"/>
      <c r="E213" s="274"/>
      <c r="F213" s="275"/>
    </row>
    <row r="214" spans="1:6">
      <c r="A214" s="261"/>
      <c r="B214" s="270" t="s">
        <v>893</v>
      </c>
      <c r="C214" s="265" t="s">
        <v>85</v>
      </c>
      <c r="D214" s="266">
        <v>4</v>
      </c>
      <c r="E214" s="267"/>
      <c r="F214" s="268"/>
    </row>
    <row r="215" spans="1:6">
      <c r="A215" s="261"/>
      <c r="B215" s="260"/>
      <c r="C215" s="260"/>
      <c r="D215" s="260"/>
      <c r="E215" s="267"/>
      <c r="F215" s="268"/>
    </row>
    <row r="216" spans="1:6">
      <c r="A216" s="261" t="s">
        <v>779</v>
      </c>
      <c r="B216" s="270" t="s">
        <v>895</v>
      </c>
      <c r="C216" s="269"/>
      <c r="D216" s="266"/>
      <c r="E216" s="267"/>
      <c r="F216" s="268"/>
    </row>
    <row r="217" spans="1:6">
      <c r="A217" s="261"/>
      <c r="B217" s="270" t="s">
        <v>893</v>
      </c>
      <c r="C217" s="265" t="s">
        <v>85</v>
      </c>
      <c r="D217" s="266">
        <v>4</v>
      </c>
      <c r="E217" s="267"/>
      <c r="F217" s="268"/>
    </row>
    <row r="218" spans="1:6">
      <c r="A218" s="261"/>
      <c r="B218" s="270"/>
      <c r="C218" s="265"/>
      <c r="D218" s="266"/>
      <c r="E218" s="267"/>
      <c r="F218" s="268"/>
    </row>
    <row r="219" spans="1:6">
      <c r="A219" s="261"/>
      <c r="B219" s="270" t="s">
        <v>896</v>
      </c>
      <c r="C219" s="263" t="s">
        <v>22</v>
      </c>
      <c r="D219" s="263" t="s">
        <v>21</v>
      </c>
      <c r="E219" s="264" t="s">
        <v>23</v>
      </c>
      <c r="F219" s="264" t="s">
        <v>711</v>
      </c>
    </row>
    <row r="220" spans="1:6" ht="60">
      <c r="A220" s="261" t="s">
        <v>897</v>
      </c>
      <c r="B220" s="262" t="s">
        <v>898</v>
      </c>
      <c r="C220" s="265" t="s">
        <v>85</v>
      </c>
      <c r="D220" s="266">
        <v>4</v>
      </c>
      <c r="E220" s="267"/>
      <c r="F220" s="268"/>
    </row>
    <row r="221" spans="1:6">
      <c r="A221" s="261"/>
      <c r="B221" s="262"/>
      <c r="C221" s="260"/>
      <c r="D221" s="260"/>
      <c r="E221" s="267"/>
      <c r="F221" s="268"/>
    </row>
    <row r="222" spans="1:6">
      <c r="A222" s="261"/>
      <c r="B222" s="270" t="s">
        <v>899</v>
      </c>
      <c r="C222" s="263" t="s">
        <v>22</v>
      </c>
      <c r="D222" s="263" t="s">
        <v>21</v>
      </c>
      <c r="E222" s="264" t="s">
        <v>23</v>
      </c>
      <c r="F222" s="264" t="s">
        <v>711</v>
      </c>
    </row>
    <row r="223" spans="1:6" ht="48">
      <c r="A223" s="261" t="s">
        <v>897</v>
      </c>
      <c r="B223" s="262" t="s">
        <v>946</v>
      </c>
      <c r="C223" s="265"/>
      <c r="D223" s="266"/>
      <c r="E223" s="267"/>
      <c r="F223" s="268"/>
    </row>
    <row r="224" spans="1:6" ht="13.5">
      <c r="A224" s="261"/>
      <c r="B224" s="262" t="s">
        <v>778</v>
      </c>
      <c r="C224" s="265" t="s">
        <v>801</v>
      </c>
      <c r="D224" s="266">
        <v>40</v>
      </c>
      <c r="E224" s="267"/>
      <c r="F224" s="268"/>
    </row>
    <row r="225" spans="1:6">
      <c r="A225" s="261"/>
      <c r="B225" s="262" t="s">
        <v>947</v>
      </c>
      <c r="C225" s="260"/>
      <c r="D225" s="266">
        <v>10</v>
      </c>
      <c r="E225" s="267"/>
      <c r="F225" s="268"/>
    </row>
    <row r="226" spans="1:6">
      <c r="A226" s="261"/>
      <c r="B226" s="262" t="s">
        <v>893</v>
      </c>
      <c r="C226" s="260"/>
      <c r="D226" s="266">
        <v>15</v>
      </c>
      <c r="E226" s="267"/>
      <c r="F226" s="268"/>
    </row>
    <row r="227" spans="1:6">
      <c r="A227" s="261"/>
      <c r="B227" s="262" t="s">
        <v>948</v>
      </c>
      <c r="C227" s="260"/>
      <c r="D227" s="266">
        <v>60</v>
      </c>
      <c r="E227" s="267"/>
      <c r="F227" s="268"/>
    </row>
    <row r="228" spans="1:6">
      <c r="A228" s="261"/>
      <c r="B228" s="260"/>
      <c r="C228" s="260"/>
      <c r="D228" s="260"/>
      <c r="E228" s="260"/>
      <c r="F228" s="260"/>
    </row>
    <row r="229" spans="1:6">
      <c r="A229" s="261"/>
      <c r="B229" s="262" t="s">
        <v>949</v>
      </c>
      <c r="C229" s="263" t="s">
        <v>22</v>
      </c>
      <c r="D229" s="263" t="s">
        <v>21</v>
      </c>
      <c r="E229" s="264" t="s">
        <v>23</v>
      </c>
      <c r="F229" s="264" t="s">
        <v>711</v>
      </c>
    </row>
    <row r="230" spans="1:6">
      <c r="A230" s="261" t="s">
        <v>839</v>
      </c>
      <c r="B230" s="262" t="s">
        <v>950</v>
      </c>
      <c r="C230" s="265" t="s">
        <v>951</v>
      </c>
      <c r="D230" s="265" t="s">
        <v>952</v>
      </c>
      <c r="E230" s="267"/>
      <c r="F230" s="268"/>
    </row>
    <row r="231" spans="1:6" ht="24">
      <c r="A231" s="261" t="s">
        <v>776</v>
      </c>
      <c r="B231" s="262" t="s">
        <v>953</v>
      </c>
      <c r="C231" s="265"/>
      <c r="D231" s="265"/>
      <c r="E231" s="267"/>
      <c r="F231" s="268"/>
    </row>
    <row r="232" spans="1:6">
      <c r="A232" s="261"/>
      <c r="B232" s="262"/>
      <c r="C232" s="265" t="s">
        <v>951</v>
      </c>
      <c r="D232" s="265" t="s">
        <v>952</v>
      </c>
      <c r="E232" s="267"/>
      <c r="F232" s="268"/>
    </row>
    <row r="233" spans="1:6" ht="36">
      <c r="A233" s="261" t="s">
        <v>779</v>
      </c>
      <c r="B233" s="262" t="s">
        <v>954</v>
      </c>
      <c r="C233" s="265" t="s">
        <v>951</v>
      </c>
      <c r="D233" s="265" t="s">
        <v>952</v>
      </c>
      <c r="E233" s="267"/>
      <c r="F233" s="268"/>
    </row>
    <row r="234" spans="1:6">
      <c r="A234" s="261"/>
      <c r="B234" s="262"/>
      <c r="C234" s="265"/>
      <c r="D234" s="265"/>
      <c r="E234" s="267"/>
      <c r="F234" s="268"/>
    </row>
    <row r="235" spans="1:6">
      <c r="A235" s="261"/>
      <c r="B235" s="262"/>
      <c r="C235" s="265"/>
      <c r="D235" s="265"/>
      <c r="E235" s="267"/>
      <c r="F235" s="268"/>
    </row>
    <row r="236" spans="1:6" ht="24">
      <c r="A236" s="261" t="s">
        <v>781</v>
      </c>
      <c r="B236" s="262" t="s">
        <v>958</v>
      </c>
      <c r="C236" s="265" t="s">
        <v>951</v>
      </c>
      <c r="D236" s="265" t="s">
        <v>952</v>
      </c>
      <c r="E236" s="267"/>
      <c r="F236" s="268"/>
    </row>
    <row r="237" spans="1:6">
      <c r="A237" s="261"/>
      <c r="B237" s="262"/>
      <c r="C237" s="265"/>
      <c r="D237" s="265"/>
      <c r="E237" s="267"/>
      <c r="F237" s="268"/>
    </row>
    <row r="238" spans="1:6">
      <c r="A238" s="261" t="s">
        <v>784</v>
      </c>
      <c r="B238" s="262" t="s">
        <v>906</v>
      </c>
      <c r="C238" s="265" t="s">
        <v>951</v>
      </c>
      <c r="D238" s="265" t="s">
        <v>952</v>
      </c>
      <c r="E238" s="267"/>
      <c r="F238" s="268"/>
    </row>
    <row r="239" spans="1:6">
      <c r="A239" s="261"/>
      <c r="B239" s="262"/>
      <c r="C239" s="265"/>
      <c r="D239" s="265"/>
      <c r="E239" s="267"/>
      <c r="F239" s="268"/>
    </row>
    <row r="240" spans="1:6">
      <c r="A240" s="261" t="s">
        <v>907</v>
      </c>
      <c r="B240" s="262" t="s">
        <v>908</v>
      </c>
      <c r="C240" s="265"/>
      <c r="D240" s="265"/>
      <c r="E240" s="267"/>
      <c r="F240" s="268"/>
    </row>
    <row r="241" spans="1:6">
      <c r="A241" s="261"/>
      <c r="B241" s="262"/>
      <c r="C241" s="265" t="s">
        <v>951</v>
      </c>
      <c r="D241" s="265" t="s">
        <v>952</v>
      </c>
      <c r="E241" s="267"/>
      <c r="F241" s="268"/>
    </row>
    <row r="242" spans="1:6" ht="36">
      <c r="A242" s="261" t="s">
        <v>909</v>
      </c>
      <c r="B242" s="262" t="s">
        <v>910</v>
      </c>
      <c r="C242" s="265"/>
      <c r="D242" s="265"/>
      <c r="E242" s="267"/>
      <c r="F242" s="268"/>
    </row>
    <row r="243" spans="1:6">
      <c r="A243" s="261"/>
      <c r="B243" s="262"/>
      <c r="C243" s="265" t="s">
        <v>951</v>
      </c>
      <c r="D243" s="265" t="s">
        <v>952</v>
      </c>
      <c r="E243" s="267"/>
      <c r="F243" s="268"/>
    </row>
    <row r="244" spans="1:6" ht="24">
      <c r="A244" s="261" t="s">
        <v>911</v>
      </c>
      <c r="B244" s="262" t="s">
        <v>912</v>
      </c>
      <c r="C244" s="265" t="s">
        <v>951</v>
      </c>
      <c r="D244" s="265" t="s">
        <v>952</v>
      </c>
      <c r="E244" s="267"/>
      <c r="F244" s="268"/>
    </row>
    <row r="245" spans="1:6">
      <c r="A245" s="261"/>
      <c r="B245" s="262"/>
      <c r="C245" s="260"/>
      <c r="D245" s="260"/>
      <c r="E245" s="267"/>
      <c r="F245" s="268"/>
    </row>
    <row r="246" spans="1:6">
      <c r="A246" s="261" t="s">
        <v>913</v>
      </c>
      <c r="B246" s="262" t="s">
        <v>914</v>
      </c>
      <c r="C246" s="265" t="s">
        <v>951</v>
      </c>
      <c r="D246" s="265" t="s">
        <v>952</v>
      </c>
      <c r="E246" s="267"/>
      <c r="F246" s="268"/>
    </row>
    <row r="247" spans="1:6">
      <c r="A247" s="261"/>
      <c r="B247" s="262"/>
      <c r="C247" s="265"/>
      <c r="D247" s="265"/>
      <c r="E247" s="267"/>
      <c r="F247" s="268"/>
    </row>
    <row r="248" spans="1:6" ht="24">
      <c r="A248" s="261" t="s">
        <v>753</v>
      </c>
      <c r="B248" s="262" t="s">
        <v>915</v>
      </c>
      <c r="C248" s="265"/>
      <c r="D248" s="265"/>
      <c r="E248" s="267"/>
      <c r="F248" s="268"/>
    </row>
    <row r="249" spans="1:6">
      <c r="A249" s="261"/>
      <c r="B249" s="262"/>
      <c r="C249" s="265"/>
      <c r="D249" s="265"/>
      <c r="E249" s="267"/>
      <c r="F249" s="268"/>
    </row>
    <row r="250" spans="1:6" ht="13.5" thickBot="1">
      <c r="A250" s="278" t="s">
        <v>755</v>
      </c>
      <c r="B250" s="279" t="s">
        <v>916</v>
      </c>
      <c r="C250" s="280" t="s">
        <v>951</v>
      </c>
      <c r="D250" s="280" t="s">
        <v>952</v>
      </c>
      <c r="E250" s="281"/>
      <c r="F250" s="282"/>
    </row>
    <row r="251" spans="1:6" ht="13.5" thickTop="1">
      <c r="A251" s="261"/>
      <c r="B251" s="283" t="s">
        <v>917</v>
      </c>
      <c r="C251" s="265"/>
      <c r="D251" s="265"/>
      <c r="E251" s="267"/>
      <c r="F251" s="268"/>
    </row>
    <row r="252" spans="1:6">
      <c r="A252" s="259"/>
      <c r="B252" s="260"/>
      <c r="C252" s="260"/>
      <c r="D252" s="260"/>
      <c r="E252" s="260"/>
      <c r="F252" s="260"/>
    </row>
    <row r="253" spans="1:6">
      <c r="A253" s="259" t="s">
        <v>918</v>
      </c>
      <c r="B253" s="260"/>
      <c r="C253" s="260"/>
      <c r="D253" s="260"/>
      <c r="E253" s="260"/>
      <c r="F253" s="260"/>
    </row>
    <row r="254" spans="1:6">
      <c r="A254" s="261"/>
      <c r="B254" s="260"/>
      <c r="C254" s="260"/>
      <c r="D254" s="260"/>
      <c r="E254" s="260"/>
      <c r="F254" s="260"/>
    </row>
    <row r="255" spans="1:6">
      <c r="A255" s="261"/>
      <c r="B255" s="270" t="s">
        <v>919</v>
      </c>
      <c r="C255" s="263" t="s">
        <v>22</v>
      </c>
      <c r="D255" s="263" t="s">
        <v>21</v>
      </c>
      <c r="E255" s="264" t="s">
        <v>23</v>
      </c>
      <c r="F255" s="264" t="s">
        <v>711</v>
      </c>
    </row>
    <row r="256" spans="1:6" ht="72">
      <c r="A256" s="261" t="s">
        <v>839</v>
      </c>
      <c r="B256" s="262" t="s">
        <v>920</v>
      </c>
      <c r="C256" s="265"/>
      <c r="D256" s="266"/>
      <c r="E256" s="267"/>
      <c r="F256" s="268"/>
    </row>
    <row r="257" spans="1:6" ht="24">
      <c r="A257" s="261"/>
      <c r="B257" s="262" t="s">
        <v>921</v>
      </c>
      <c r="C257" s="265"/>
      <c r="D257" s="266"/>
      <c r="E257" s="267"/>
      <c r="F257" s="268"/>
    </row>
    <row r="258" spans="1:6">
      <c r="A258" s="261"/>
      <c r="B258" s="283">
        <v>11</v>
      </c>
      <c r="C258" s="265"/>
      <c r="D258" s="266"/>
      <c r="E258" s="267"/>
      <c r="F258" s="268"/>
    </row>
    <row r="259" spans="1:6">
      <c r="A259" s="261"/>
      <c r="B259" s="262" t="s">
        <v>922</v>
      </c>
      <c r="C259" s="265" t="s">
        <v>156</v>
      </c>
      <c r="D259" s="266">
        <v>3</v>
      </c>
      <c r="E259" s="267"/>
      <c r="F259" s="268"/>
    </row>
    <row r="260" spans="1:6">
      <c r="A260" s="261"/>
      <c r="B260" s="283">
        <v>21</v>
      </c>
      <c r="C260" s="265"/>
      <c r="D260" s="266"/>
      <c r="E260" s="267"/>
      <c r="F260" s="268"/>
    </row>
    <row r="261" spans="1:6">
      <c r="A261" s="261"/>
      <c r="B261" s="270" t="s">
        <v>923</v>
      </c>
      <c r="C261" s="265"/>
      <c r="D261" s="266">
        <v>1</v>
      </c>
      <c r="E261" s="267"/>
      <c r="F261" s="268"/>
    </row>
    <row r="262" spans="1:6">
      <c r="A262" s="261"/>
      <c r="B262" s="270" t="s">
        <v>924</v>
      </c>
      <c r="C262" s="265"/>
      <c r="D262" s="266">
        <v>1</v>
      </c>
      <c r="E262" s="267"/>
      <c r="F262" s="268"/>
    </row>
    <row r="263" spans="1:6">
      <c r="A263" s="261"/>
      <c r="B263" s="270" t="s">
        <v>925</v>
      </c>
      <c r="C263" s="265"/>
      <c r="D263" s="266">
        <v>4</v>
      </c>
      <c r="E263" s="267"/>
      <c r="F263" s="268"/>
    </row>
    <row r="264" spans="1:6">
      <c r="A264" s="261"/>
      <c r="B264" s="270" t="s">
        <v>976</v>
      </c>
      <c r="C264" s="265"/>
      <c r="D264" s="266">
        <v>1</v>
      </c>
      <c r="E264" s="267"/>
      <c r="F264" s="268"/>
    </row>
    <row r="265" spans="1:6">
      <c r="A265" s="261"/>
      <c r="B265" s="283">
        <v>22</v>
      </c>
      <c r="C265" s="265"/>
      <c r="D265" s="266"/>
      <c r="E265" s="267"/>
      <c r="F265" s="268"/>
    </row>
    <row r="266" spans="1:6">
      <c r="A266" s="261"/>
      <c r="B266" s="270" t="s">
        <v>922</v>
      </c>
      <c r="C266" s="265"/>
      <c r="D266" s="266">
        <v>2</v>
      </c>
      <c r="E266" s="267"/>
      <c r="F266" s="268"/>
    </row>
    <row r="267" spans="1:6">
      <c r="A267" s="261"/>
      <c r="B267" s="270" t="s">
        <v>923</v>
      </c>
      <c r="C267" s="265"/>
      <c r="D267" s="266">
        <v>1</v>
      </c>
      <c r="E267" s="267"/>
      <c r="F267" s="268"/>
    </row>
    <row r="268" spans="1:6">
      <c r="A268" s="261"/>
      <c r="B268" s="270" t="s">
        <v>977</v>
      </c>
      <c r="C268" s="265"/>
      <c r="D268" s="266">
        <v>4</v>
      </c>
      <c r="E268" s="267"/>
      <c r="F268" s="268"/>
    </row>
    <row r="269" spans="1:6">
      <c r="A269" s="261"/>
      <c r="B269" s="270" t="s">
        <v>976</v>
      </c>
      <c r="C269" s="265"/>
      <c r="D269" s="266">
        <v>6</v>
      </c>
      <c r="E269" s="267"/>
      <c r="F269" s="268"/>
    </row>
    <row r="270" spans="1:6">
      <c r="A270" s="261"/>
      <c r="B270" s="270" t="s">
        <v>978</v>
      </c>
      <c r="C270" s="265"/>
      <c r="D270" s="266">
        <v>12</v>
      </c>
      <c r="E270" s="267"/>
      <c r="F270" s="268"/>
    </row>
    <row r="271" spans="1:6">
      <c r="A271" s="261"/>
      <c r="B271" s="270" t="s">
        <v>979</v>
      </c>
      <c r="C271" s="265"/>
      <c r="D271" s="266">
        <v>1</v>
      </c>
      <c r="E271" s="267"/>
      <c r="F271" s="268"/>
    </row>
    <row r="272" spans="1:6">
      <c r="A272" s="261"/>
      <c r="B272" s="270" t="s">
        <v>980</v>
      </c>
      <c r="C272" s="265"/>
      <c r="D272" s="266">
        <v>2</v>
      </c>
      <c r="E272" s="267"/>
      <c r="F272" s="268"/>
    </row>
    <row r="273" spans="1:6">
      <c r="A273" s="261"/>
      <c r="B273" s="270"/>
      <c r="C273" s="265"/>
      <c r="D273" s="266"/>
      <c r="E273" s="267"/>
      <c r="F273" s="268"/>
    </row>
    <row r="274" spans="1:6">
      <c r="A274" s="261" t="s">
        <v>776</v>
      </c>
      <c r="B274" s="270" t="s">
        <v>981</v>
      </c>
      <c r="C274" s="265" t="s">
        <v>85</v>
      </c>
      <c r="D274" s="266">
        <v>38</v>
      </c>
      <c r="E274" s="267"/>
      <c r="F274" s="268"/>
    </row>
    <row r="275" spans="1:6">
      <c r="A275" s="261"/>
      <c r="B275" s="270"/>
      <c r="C275" s="265"/>
      <c r="D275" s="266"/>
      <c r="E275" s="267"/>
      <c r="F275" s="268"/>
    </row>
    <row r="276" spans="1:6">
      <c r="A276" s="261" t="s">
        <v>779</v>
      </c>
      <c r="B276" s="270" t="s">
        <v>982</v>
      </c>
      <c r="C276" s="265" t="s">
        <v>85</v>
      </c>
      <c r="D276" s="266">
        <v>38</v>
      </c>
      <c r="E276" s="267"/>
      <c r="F276" s="268"/>
    </row>
    <row r="277" spans="1:6">
      <c r="A277" s="261"/>
      <c r="B277" s="270"/>
      <c r="C277" s="265"/>
      <c r="D277" s="266"/>
      <c r="E277" s="267"/>
      <c r="F277" s="268"/>
    </row>
    <row r="278" spans="1:6">
      <c r="A278" s="261" t="s">
        <v>781</v>
      </c>
      <c r="B278" s="270" t="s">
        <v>983</v>
      </c>
      <c r="C278" s="265" t="s">
        <v>85</v>
      </c>
      <c r="D278" s="266">
        <v>38</v>
      </c>
      <c r="E278" s="267"/>
      <c r="F278" s="268"/>
    </row>
    <row r="279" spans="1:6">
      <c r="A279" s="261"/>
      <c r="B279" s="270"/>
      <c r="C279" s="265"/>
      <c r="D279" s="266"/>
      <c r="E279" s="267"/>
      <c r="F279" s="268"/>
    </row>
    <row r="280" spans="1:6">
      <c r="A280" s="261"/>
      <c r="B280" s="270" t="s">
        <v>984</v>
      </c>
      <c r="C280" s="263" t="s">
        <v>22</v>
      </c>
      <c r="D280" s="263" t="s">
        <v>21</v>
      </c>
      <c r="E280" s="264" t="s">
        <v>23</v>
      </c>
      <c r="F280" s="264" t="s">
        <v>711</v>
      </c>
    </row>
    <row r="281" spans="1:6" ht="36">
      <c r="A281" s="261" t="s">
        <v>839</v>
      </c>
      <c r="B281" s="262" t="s">
        <v>985</v>
      </c>
      <c r="C281" s="265"/>
      <c r="D281" s="266"/>
      <c r="E281" s="267"/>
      <c r="F281" s="268"/>
    </row>
    <row r="282" spans="1:6" ht="13.5">
      <c r="A282" s="261"/>
      <c r="B282" s="262" t="s">
        <v>986</v>
      </c>
      <c r="C282" s="265" t="s">
        <v>801</v>
      </c>
      <c r="D282" s="266">
        <v>500</v>
      </c>
      <c r="E282" s="267"/>
      <c r="F282" s="268"/>
    </row>
    <row r="283" spans="1:6">
      <c r="A283" s="261"/>
      <c r="B283" s="262" t="s">
        <v>987</v>
      </c>
      <c r="C283" s="260"/>
      <c r="D283" s="266">
        <v>200</v>
      </c>
      <c r="E283" s="267"/>
      <c r="F283" s="268"/>
    </row>
    <row r="284" spans="1:6">
      <c r="A284" s="261"/>
      <c r="B284" s="262" t="s">
        <v>988</v>
      </c>
      <c r="C284" s="260"/>
      <c r="D284" s="266">
        <v>60</v>
      </c>
      <c r="E284" s="267"/>
      <c r="F284" s="268"/>
    </row>
    <row r="285" spans="1:6">
      <c r="A285" s="261"/>
      <c r="B285" s="262" t="s">
        <v>989</v>
      </c>
      <c r="C285" s="260"/>
      <c r="D285" s="266">
        <v>60</v>
      </c>
      <c r="E285" s="267"/>
      <c r="F285" s="268"/>
    </row>
    <row r="286" spans="1:6">
      <c r="A286" s="261"/>
      <c r="B286" s="262" t="s">
        <v>990</v>
      </c>
      <c r="C286" s="260"/>
      <c r="D286" s="266">
        <v>20</v>
      </c>
      <c r="E286" s="267"/>
      <c r="F286" s="268"/>
    </row>
    <row r="287" spans="1:6">
      <c r="A287" s="261"/>
      <c r="B287" s="260"/>
      <c r="C287" s="260"/>
      <c r="D287" s="260"/>
      <c r="E287" s="267"/>
      <c r="F287" s="268"/>
    </row>
    <row r="288" spans="1:6" ht="36">
      <c r="A288" s="261" t="s">
        <v>776</v>
      </c>
      <c r="B288" s="262" t="s">
        <v>991</v>
      </c>
      <c r="C288" s="265"/>
      <c r="D288" s="269"/>
      <c r="E288" s="267"/>
      <c r="F288" s="268"/>
    </row>
    <row r="289" spans="1:6" ht="13.5">
      <c r="A289" s="261"/>
      <c r="B289" s="262" t="s">
        <v>883</v>
      </c>
      <c r="C289" s="265" t="s">
        <v>801</v>
      </c>
      <c r="D289" s="269">
        <v>40</v>
      </c>
      <c r="E289" s="267"/>
      <c r="F289" s="268"/>
    </row>
    <row r="290" spans="1:6">
      <c r="A290" s="261"/>
      <c r="B290" s="262" t="s">
        <v>992</v>
      </c>
      <c r="C290" s="260"/>
      <c r="D290" s="269">
        <v>40</v>
      </c>
      <c r="E290" s="267"/>
      <c r="F290" s="268"/>
    </row>
    <row r="291" spans="1:6">
      <c r="A291" s="261"/>
      <c r="B291" s="262" t="s">
        <v>993</v>
      </c>
      <c r="C291" s="260"/>
      <c r="D291" s="269">
        <v>40</v>
      </c>
      <c r="E291" s="267"/>
      <c r="F291" s="268"/>
    </row>
    <row r="292" spans="1:6">
      <c r="A292" s="261"/>
      <c r="B292" s="260"/>
      <c r="C292" s="260"/>
      <c r="D292" s="260"/>
      <c r="E292" s="267"/>
      <c r="F292" s="268"/>
    </row>
    <row r="293" spans="1:6">
      <c r="A293" s="261" t="s">
        <v>779</v>
      </c>
      <c r="B293" s="270" t="s">
        <v>994</v>
      </c>
      <c r="C293" s="265"/>
      <c r="D293" s="266"/>
      <c r="E293" s="267"/>
      <c r="F293" s="268"/>
    </row>
    <row r="294" spans="1:6">
      <c r="A294" s="261"/>
      <c r="B294" s="270" t="s">
        <v>995</v>
      </c>
      <c r="C294" s="265" t="s">
        <v>85</v>
      </c>
      <c r="D294" s="266">
        <v>8</v>
      </c>
      <c r="E294" s="267"/>
      <c r="F294" s="268"/>
    </row>
    <row r="295" spans="1:6">
      <c r="A295" s="261"/>
      <c r="B295" s="270" t="s">
        <v>996</v>
      </c>
      <c r="C295" s="260"/>
      <c r="D295" s="266">
        <v>4</v>
      </c>
      <c r="E295" s="267"/>
      <c r="F295" s="268"/>
    </row>
    <row r="296" spans="1:6">
      <c r="A296" s="261"/>
      <c r="B296" s="270"/>
      <c r="C296" s="260"/>
      <c r="D296" s="266"/>
      <c r="E296" s="267"/>
      <c r="F296" s="268"/>
    </row>
    <row r="297" spans="1:6">
      <c r="A297" s="261"/>
      <c r="B297" s="270" t="s">
        <v>881</v>
      </c>
      <c r="C297" s="263" t="s">
        <v>22</v>
      </c>
      <c r="D297" s="263" t="s">
        <v>21</v>
      </c>
      <c r="E297" s="264" t="s">
        <v>23</v>
      </c>
      <c r="F297" s="264" t="s">
        <v>711</v>
      </c>
    </row>
    <row r="298" spans="1:6">
      <c r="A298" s="261" t="s">
        <v>897</v>
      </c>
      <c r="B298" s="262" t="s">
        <v>929</v>
      </c>
      <c r="C298" s="265" t="s">
        <v>85</v>
      </c>
      <c r="D298" s="266">
        <v>10</v>
      </c>
      <c r="E298" s="267"/>
      <c r="F298" s="268"/>
    </row>
    <row r="299" spans="1:6">
      <c r="A299" s="261"/>
      <c r="B299" s="262"/>
      <c r="C299" s="265"/>
      <c r="D299" s="266"/>
      <c r="E299" s="267"/>
      <c r="F299" s="268"/>
    </row>
    <row r="300" spans="1:6">
      <c r="A300" s="261"/>
      <c r="B300" s="262" t="s">
        <v>930</v>
      </c>
      <c r="C300" s="265" t="s">
        <v>22</v>
      </c>
      <c r="D300" s="263" t="s">
        <v>21</v>
      </c>
      <c r="E300" s="264" t="s">
        <v>23</v>
      </c>
      <c r="F300" s="264" t="s">
        <v>711</v>
      </c>
    </row>
    <row r="301" spans="1:6" ht="36">
      <c r="A301" s="261" t="s">
        <v>839</v>
      </c>
      <c r="B301" s="262" t="s">
        <v>931</v>
      </c>
      <c r="C301" s="265" t="s">
        <v>951</v>
      </c>
      <c r="D301" s="266"/>
      <c r="E301" s="267"/>
      <c r="F301" s="268"/>
    </row>
    <row r="302" spans="1:6">
      <c r="A302" s="261"/>
      <c r="B302" s="262"/>
      <c r="C302" s="260"/>
      <c r="D302" s="260"/>
      <c r="E302" s="267"/>
      <c r="F302" s="268"/>
    </row>
    <row r="303" spans="1:6" ht="24">
      <c r="A303" s="261" t="s">
        <v>776</v>
      </c>
      <c r="B303" s="262" t="s">
        <v>932</v>
      </c>
      <c r="C303" s="266"/>
      <c r="D303" s="266"/>
      <c r="E303" s="267"/>
      <c r="F303" s="268"/>
    </row>
    <row r="304" spans="1:6">
      <c r="A304" s="261"/>
      <c r="B304" s="262"/>
      <c r="C304" s="265" t="s">
        <v>951</v>
      </c>
      <c r="D304" s="266" t="s">
        <v>952</v>
      </c>
      <c r="E304" s="267"/>
      <c r="F304" s="268"/>
    </row>
    <row r="305" spans="1:6">
      <c r="A305" s="261" t="s">
        <v>779</v>
      </c>
      <c r="B305" s="262" t="s">
        <v>950</v>
      </c>
      <c r="C305" s="265" t="s">
        <v>951</v>
      </c>
      <c r="D305" s="266" t="s">
        <v>952</v>
      </c>
      <c r="E305" s="267"/>
      <c r="F305" s="268"/>
    </row>
    <row r="306" spans="1:6">
      <c r="A306" s="261"/>
      <c r="B306" s="262"/>
      <c r="C306" s="265"/>
      <c r="D306" s="266"/>
      <c r="E306" s="267"/>
      <c r="F306" s="268"/>
    </row>
    <row r="307" spans="1:6">
      <c r="A307" s="261" t="s">
        <v>781</v>
      </c>
      <c r="B307" s="262" t="s">
        <v>933</v>
      </c>
      <c r="C307" s="265" t="s">
        <v>951</v>
      </c>
      <c r="D307" s="266" t="s">
        <v>952</v>
      </c>
      <c r="E307" s="267"/>
      <c r="F307" s="268"/>
    </row>
    <row r="308" spans="1:6">
      <c r="A308" s="261"/>
      <c r="B308" s="262"/>
      <c r="C308" s="265"/>
      <c r="D308" s="266"/>
      <c r="E308" s="267"/>
      <c r="F308" s="268"/>
    </row>
    <row r="309" spans="1:6" ht="24">
      <c r="A309" s="261" t="s">
        <v>784</v>
      </c>
      <c r="B309" s="262" t="s">
        <v>934</v>
      </c>
      <c r="C309" s="265" t="s">
        <v>951</v>
      </c>
      <c r="D309" s="266" t="s">
        <v>952</v>
      </c>
      <c r="E309" s="267"/>
      <c r="F309" s="268"/>
    </row>
    <row r="310" spans="1:6">
      <c r="A310" s="261"/>
      <c r="B310" s="262"/>
      <c r="C310" s="265"/>
      <c r="D310" s="266"/>
      <c r="E310" s="267"/>
      <c r="F310" s="268"/>
    </row>
    <row r="311" spans="1:6">
      <c r="A311" s="261" t="s">
        <v>907</v>
      </c>
      <c r="B311" s="262" t="s">
        <v>906</v>
      </c>
      <c r="C311" s="265" t="s">
        <v>951</v>
      </c>
      <c r="D311" s="266" t="s">
        <v>952</v>
      </c>
      <c r="E311" s="267"/>
      <c r="F311" s="268"/>
    </row>
    <row r="312" spans="1:6">
      <c r="A312" s="261"/>
      <c r="B312" s="262"/>
      <c r="C312" s="265"/>
      <c r="D312" s="266"/>
      <c r="E312" s="267"/>
      <c r="F312" s="268"/>
    </row>
    <row r="313" spans="1:6" ht="24">
      <c r="A313" s="261" t="s">
        <v>909</v>
      </c>
      <c r="B313" s="262" t="s">
        <v>935</v>
      </c>
      <c r="C313" s="265" t="s">
        <v>936</v>
      </c>
      <c r="D313" s="269"/>
      <c r="E313" s="268"/>
      <c r="F313" s="268"/>
    </row>
    <row r="314" spans="1:6">
      <c r="A314" s="261"/>
      <c r="B314" s="262"/>
      <c r="C314" s="265"/>
      <c r="D314" s="269"/>
      <c r="E314" s="268"/>
      <c r="F314" s="268"/>
    </row>
    <row r="315" spans="1:6" ht="24">
      <c r="A315" s="261" t="s">
        <v>911</v>
      </c>
      <c r="B315" s="262" t="s">
        <v>937</v>
      </c>
      <c r="C315" s="266" t="s">
        <v>951</v>
      </c>
      <c r="D315" s="266" t="s">
        <v>952</v>
      </c>
      <c r="E315" s="267"/>
      <c r="F315" s="268"/>
    </row>
    <row r="316" spans="1:6">
      <c r="A316" s="261"/>
      <c r="B316" s="262"/>
      <c r="C316" s="266"/>
      <c r="D316" s="266"/>
      <c r="E316" s="267"/>
      <c r="F316" s="268"/>
    </row>
    <row r="317" spans="1:6" ht="13.5" thickBot="1">
      <c r="A317" s="278" t="s">
        <v>913</v>
      </c>
      <c r="B317" s="279" t="s">
        <v>938</v>
      </c>
      <c r="C317" s="284" t="s">
        <v>951</v>
      </c>
      <c r="D317" s="284" t="s">
        <v>952</v>
      </c>
      <c r="E317" s="281"/>
      <c r="F317" s="282"/>
    </row>
    <row r="318" spans="1:6" ht="13.5" thickTop="1">
      <c r="A318" s="261"/>
      <c r="B318" s="283" t="s">
        <v>939</v>
      </c>
      <c r="C318" s="266"/>
      <c r="D318" s="266"/>
      <c r="E318" s="267"/>
      <c r="F318" s="268"/>
    </row>
    <row r="319" spans="1:6">
      <c r="A319" s="259"/>
      <c r="B319" s="260"/>
      <c r="C319" s="260"/>
      <c r="D319" s="260"/>
      <c r="E319" s="260"/>
      <c r="F319" s="260"/>
    </row>
    <row r="320" spans="1:6">
      <c r="A320" s="259" t="s">
        <v>940</v>
      </c>
      <c r="B320" s="260"/>
      <c r="C320" s="260"/>
      <c r="D320" s="260"/>
      <c r="E320" s="260"/>
      <c r="F320" s="260"/>
    </row>
    <row r="321" spans="1:6">
      <c r="A321" s="261"/>
      <c r="B321" s="260"/>
      <c r="C321" s="260"/>
      <c r="D321" s="260"/>
      <c r="E321" s="260"/>
      <c r="F321" s="260"/>
    </row>
    <row r="322" spans="1:6">
      <c r="A322" s="261"/>
      <c r="B322" s="262" t="s">
        <v>941</v>
      </c>
      <c r="C322" s="263" t="s">
        <v>22</v>
      </c>
      <c r="D322" s="263" t="s">
        <v>21</v>
      </c>
      <c r="E322" s="264" t="s">
        <v>23</v>
      </c>
      <c r="F322" s="264" t="s">
        <v>711</v>
      </c>
    </row>
    <row r="323" spans="1:6" ht="60">
      <c r="A323" s="261" t="s">
        <v>712</v>
      </c>
      <c r="B323" s="262" t="s">
        <v>942</v>
      </c>
      <c r="C323" s="265"/>
      <c r="D323" s="269"/>
      <c r="E323" s="267"/>
      <c r="F323" s="268"/>
    </row>
    <row r="324" spans="1:6">
      <c r="A324" s="261"/>
      <c r="B324" s="262" t="s">
        <v>943</v>
      </c>
      <c r="C324" s="265" t="s">
        <v>85</v>
      </c>
      <c r="D324" s="269">
        <v>8</v>
      </c>
      <c r="E324" s="267"/>
      <c r="F324" s="268"/>
    </row>
    <row r="325" spans="1:6">
      <c r="A325" s="261"/>
      <c r="B325" s="262" t="s">
        <v>944</v>
      </c>
      <c r="C325" s="260"/>
      <c r="D325" s="269">
        <v>2</v>
      </c>
      <c r="E325" s="267"/>
      <c r="F325" s="268"/>
    </row>
    <row r="326" spans="1:6">
      <c r="A326" s="261"/>
      <c r="B326" s="260"/>
      <c r="C326" s="260"/>
      <c r="D326" s="260"/>
      <c r="E326" s="267"/>
      <c r="F326" s="268"/>
    </row>
    <row r="327" spans="1:6" ht="36">
      <c r="A327" s="261" t="s">
        <v>897</v>
      </c>
      <c r="B327" s="262" t="s">
        <v>945</v>
      </c>
      <c r="C327" s="265"/>
      <c r="D327" s="269"/>
      <c r="E327" s="267"/>
      <c r="F327" s="268"/>
    </row>
    <row r="328" spans="1:6" ht="13.5">
      <c r="A328" s="261"/>
      <c r="B328" s="285" t="s">
        <v>1031</v>
      </c>
      <c r="C328" s="265" t="s">
        <v>801</v>
      </c>
      <c r="D328" s="269">
        <v>10</v>
      </c>
      <c r="E328" s="267"/>
      <c r="F328" s="268"/>
    </row>
    <row r="329" spans="1:6">
      <c r="A329" s="261"/>
      <c r="B329" s="260"/>
      <c r="C329" s="260"/>
      <c r="D329" s="260"/>
      <c r="E329" s="267"/>
      <c r="F329" s="268"/>
    </row>
    <row r="330" spans="1:6" ht="24">
      <c r="A330" s="261" t="s">
        <v>714</v>
      </c>
      <c r="B330" s="262" t="s">
        <v>1032</v>
      </c>
      <c r="C330" s="265"/>
      <c r="D330" s="269"/>
      <c r="E330" s="267"/>
      <c r="F330" s="268"/>
    </row>
    <row r="331" spans="1:6">
      <c r="A331" s="261"/>
      <c r="B331" s="285" t="s">
        <v>1033</v>
      </c>
      <c r="C331" s="265" t="s">
        <v>387</v>
      </c>
      <c r="D331" s="269">
        <v>4</v>
      </c>
      <c r="E331" s="267"/>
      <c r="F331" s="268"/>
    </row>
    <row r="332" spans="1:6">
      <c r="A332" s="261"/>
      <c r="B332" s="260"/>
      <c r="C332" s="260"/>
      <c r="D332" s="260"/>
      <c r="E332" s="267"/>
      <c r="F332" s="268"/>
    </row>
    <row r="333" spans="1:6">
      <c r="A333" s="261"/>
      <c r="B333" s="262" t="s">
        <v>1034</v>
      </c>
      <c r="C333" s="263" t="s">
        <v>22</v>
      </c>
      <c r="D333" s="263" t="s">
        <v>21</v>
      </c>
      <c r="E333" s="264" t="s">
        <v>23</v>
      </c>
      <c r="F333" s="264" t="s">
        <v>711</v>
      </c>
    </row>
    <row r="334" spans="1:6" ht="72">
      <c r="A334" s="261" t="s">
        <v>897</v>
      </c>
      <c r="B334" s="262" t="s">
        <v>1035</v>
      </c>
      <c r="C334" s="269"/>
      <c r="D334" s="269"/>
      <c r="E334" s="267"/>
      <c r="F334" s="268"/>
    </row>
    <row r="335" spans="1:6">
      <c r="A335" s="261"/>
      <c r="B335" s="272" t="s">
        <v>1036</v>
      </c>
      <c r="C335" s="265"/>
      <c r="D335" s="269"/>
      <c r="E335" s="267"/>
      <c r="F335" s="268"/>
    </row>
    <row r="336" spans="1:6">
      <c r="A336" s="261"/>
      <c r="B336" s="272" t="s">
        <v>955</v>
      </c>
      <c r="C336" s="265"/>
      <c r="D336" s="269"/>
      <c r="E336" s="267"/>
      <c r="F336" s="268"/>
    </row>
    <row r="337" spans="1:6">
      <c r="A337" s="261"/>
      <c r="B337" s="272" t="s">
        <v>956</v>
      </c>
      <c r="C337" s="265"/>
      <c r="D337" s="269"/>
      <c r="E337" s="267"/>
      <c r="F337" s="268"/>
    </row>
    <row r="338" spans="1:6" ht="13.5">
      <c r="A338" s="261"/>
      <c r="B338" s="272" t="s">
        <v>957</v>
      </c>
      <c r="C338" s="265" t="s">
        <v>387</v>
      </c>
      <c r="D338" s="269">
        <v>1</v>
      </c>
      <c r="E338" s="267"/>
      <c r="F338" s="268"/>
    </row>
    <row r="339" spans="1:6">
      <c r="A339" s="261"/>
      <c r="B339" s="260"/>
      <c r="C339" s="260"/>
      <c r="D339" s="260"/>
      <c r="E339" s="260"/>
      <c r="F339" s="260"/>
    </row>
    <row r="340" spans="1:6" ht="48">
      <c r="A340" s="261" t="s">
        <v>796</v>
      </c>
      <c r="B340" s="262" t="s">
        <v>959</v>
      </c>
      <c r="C340" s="269"/>
      <c r="D340" s="269"/>
      <c r="E340" s="267"/>
      <c r="F340" s="268"/>
    </row>
    <row r="341" spans="1:6">
      <c r="A341" s="261"/>
      <c r="B341" s="262" t="s">
        <v>960</v>
      </c>
      <c r="C341" s="265"/>
      <c r="D341" s="269"/>
      <c r="E341" s="267"/>
      <c r="F341" s="268"/>
    </row>
    <row r="342" spans="1:6" ht="13.5">
      <c r="A342" s="261"/>
      <c r="B342" s="262" t="s">
        <v>961</v>
      </c>
      <c r="C342" s="265"/>
      <c r="D342" s="269"/>
      <c r="E342" s="267"/>
      <c r="F342" s="268"/>
    </row>
    <row r="343" spans="1:6">
      <c r="A343" s="261"/>
      <c r="B343" s="262" t="s">
        <v>962</v>
      </c>
      <c r="C343" s="265"/>
      <c r="D343" s="269"/>
      <c r="E343" s="267"/>
      <c r="F343" s="268"/>
    </row>
    <row r="344" spans="1:6">
      <c r="A344" s="261"/>
      <c r="B344" s="262" t="s">
        <v>963</v>
      </c>
      <c r="C344" s="265"/>
      <c r="D344" s="269"/>
      <c r="E344" s="267"/>
      <c r="F344" s="268"/>
    </row>
    <row r="345" spans="1:6">
      <c r="A345" s="261"/>
      <c r="B345" s="262" t="s">
        <v>964</v>
      </c>
      <c r="C345" s="265"/>
      <c r="D345" s="269"/>
      <c r="E345" s="267"/>
      <c r="F345" s="268"/>
    </row>
    <row r="346" spans="1:6">
      <c r="A346" s="261"/>
      <c r="B346" s="262" t="s">
        <v>965</v>
      </c>
      <c r="C346" s="265"/>
      <c r="D346" s="269"/>
      <c r="E346" s="267"/>
      <c r="F346" s="268"/>
    </row>
    <row r="347" spans="1:6">
      <c r="A347" s="261"/>
      <c r="B347" s="262" t="s">
        <v>966</v>
      </c>
      <c r="C347" s="265"/>
      <c r="D347" s="269"/>
      <c r="E347" s="267"/>
      <c r="F347" s="268"/>
    </row>
    <row r="348" spans="1:6">
      <c r="A348" s="261"/>
      <c r="B348" s="262" t="s">
        <v>967</v>
      </c>
      <c r="C348" s="265" t="s">
        <v>387</v>
      </c>
      <c r="D348" s="269">
        <v>1</v>
      </c>
      <c r="E348" s="267"/>
      <c r="F348" s="268"/>
    </row>
    <row r="349" spans="1:6">
      <c r="A349" s="261"/>
      <c r="B349" s="260"/>
      <c r="C349" s="260"/>
      <c r="D349" s="260"/>
      <c r="E349" s="267"/>
      <c r="F349" s="268"/>
    </row>
    <row r="350" spans="1:6">
      <c r="A350" s="261"/>
      <c r="B350" s="262" t="s">
        <v>968</v>
      </c>
      <c r="C350" s="263" t="s">
        <v>22</v>
      </c>
      <c r="D350" s="263" t="s">
        <v>21</v>
      </c>
      <c r="E350" s="264" t="s">
        <v>23</v>
      </c>
      <c r="F350" s="264" t="s">
        <v>711</v>
      </c>
    </row>
    <row r="351" spans="1:6" ht="24">
      <c r="A351" s="261" t="s">
        <v>897</v>
      </c>
      <c r="B351" s="262" t="s">
        <v>969</v>
      </c>
      <c r="C351" s="265"/>
      <c r="D351" s="269"/>
      <c r="E351" s="267"/>
      <c r="F351" s="268"/>
    </row>
    <row r="352" spans="1:6">
      <c r="A352" s="261"/>
      <c r="B352" s="262" t="s">
        <v>970</v>
      </c>
      <c r="C352" s="265" t="s">
        <v>156</v>
      </c>
      <c r="D352" s="269">
        <v>5</v>
      </c>
      <c r="E352" s="267"/>
      <c r="F352" s="268"/>
    </row>
    <row r="353" spans="1:6">
      <c r="A353" s="261"/>
      <c r="B353" s="260"/>
      <c r="C353" s="260"/>
      <c r="D353" s="260"/>
      <c r="E353" s="267"/>
      <c r="F353" s="268"/>
    </row>
    <row r="354" spans="1:6">
      <c r="A354" s="261"/>
      <c r="B354" s="262" t="s">
        <v>971</v>
      </c>
      <c r="C354" s="269" t="s">
        <v>22</v>
      </c>
      <c r="D354" s="269" t="s">
        <v>21</v>
      </c>
      <c r="E354" s="264" t="s">
        <v>23</v>
      </c>
      <c r="F354" s="268" t="s">
        <v>711</v>
      </c>
    </row>
    <row r="355" spans="1:6" ht="60">
      <c r="A355" s="261" t="s">
        <v>897</v>
      </c>
      <c r="B355" s="262" t="s">
        <v>972</v>
      </c>
      <c r="C355" s="265"/>
      <c r="D355" s="269"/>
      <c r="E355" s="267"/>
      <c r="F355" s="268"/>
    </row>
    <row r="356" spans="1:6" ht="13.5">
      <c r="A356" s="261"/>
      <c r="B356" s="285" t="s">
        <v>1033</v>
      </c>
      <c r="C356" s="265" t="s">
        <v>801</v>
      </c>
      <c r="D356" s="269">
        <v>20</v>
      </c>
      <c r="E356" s="267"/>
      <c r="F356" s="268"/>
    </row>
    <row r="357" spans="1:6">
      <c r="A357" s="261"/>
      <c r="B357" s="285" t="s">
        <v>973</v>
      </c>
      <c r="C357" s="260"/>
      <c r="D357" s="269">
        <v>5</v>
      </c>
      <c r="E357" s="267"/>
      <c r="F357" s="268"/>
    </row>
    <row r="358" spans="1:6">
      <c r="A358" s="261"/>
      <c r="B358" s="260"/>
      <c r="C358" s="260"/>
      <c r="D358" s="260"/>
      <c r="E358" s="267"/>
      <c r="F358" s="268"/>
    </row>
    <row r="359" spans="1:6" ht="24">
      <c r="A359" s="261" t="s">
        <v>796</v>
      </c>
      <c r="B359" s="262" t="s">
        <v>974</v>
      </c>
      <c r="C359" s="265"/>
      <c r="D359" s="269"/>
      <c r="E359" s="267"/>
      <c r="F359" s="268"/>
    </row>
    <row r="360" spans="1:6">
      <c r="A360" s="261"/>
      <c r="B360" s="262" t="s">
        <v>975</v>
      </c>
      <c r="C360" s="265" t="s">
        <v>85</v>
      </c>
      <c r="D360" s="269">
        <v>6</v>
      </c>
      <c r="E360" s="267"/>
      <c r="F360" s="268"/>
    </row>
    <row r="361" spans="1:6">
      <c r="A361" s="261"/>
      <c r="B361" s="260"/>
      <c r="C361" s="260"/>
      <c r="D361" s="260"/>
      <c r="E361" s="267"/>
      <c r="F361" s="268"/>
    </row>
    <row r="362" spans="1:6" ht="36">
      <c r="A362" s="261" t="s">
        <v>867</v>
      </c>
      <c r="B362" s="262" t="s">
        <v>997</v>
      </c>
      <c r="C362" s="265"/>
      <c r="D362" s="269"/>
      <c r="E362" s="267"/>
      <c r="F362" s="286"/>
    </row>
    <row r="363" spans="1:6" ht="13.5">
      <c r="A363" s="261"/>
      <c r="B363" s="262" t="s">
        <v>998</v>
      </c>
      <c r="C363" s="265" t="s">
        <v>999</v>
      </c>
      <c r="D363" s="269">
        <v>4</v>
      </c>
      <c r="E363" s="267"/>
      <c r="F363" s="286"/>
    </row>
    <row r="364" spans="1:6">
      <c r="A364" s="261"/>
      <c r="B364" s="260"/>
      <c r="C364" s="260"/>
      <c r="D364" s="260"/>
      <c r="E364" s="267"/>
      <c r="F364" s="286"/>
    </row>
    <row r="365" spans="1:6">
      <c r="A365" s="261"/>
      <c r="B365" s="262" t="s">
        <v>930</v>
      </c>
      <c r="C365" s="269" t="s">
        <v>22</v>
      </c>
      <c r="D365" s="263" t="s">
        <v>21</v>
      </c>
      <c r="E365" s="264" t="s">
        <v>23</v>
      </c>
      <c r="F365" s="264" t="s">
        <v>711</v>
      </c>
    </row>
    <row r="366" spans="1:6">
      <c r="A366" s="261" t="s">
        <v>897</v>
      </c>
      <c r="B366" s="262" t="s">
        <v>1000</v>
      </c>
      <c r="C366" s="265" t="s">
        <v>1001</v>
      </c>
      <c r="D366" s="269"/>
      <c r="E366" s="268"/>
      <c r="F366" s="268"/>
    </row>
    <row r="367" spans="1:6">
      <c r="A367" s="261"/>
      <c r="B367" s="262"/>
      <c r="C367" s="265"/>
      <c r="D367" s="269"/>
      <c r="E367" s="268"/>
      <c r="F367" s="268"/>
    </row>
    <row r="368" spans="1:6" ht="24">
      <c r="A368" s="261" t="s">
        <v>796</v>
      </c>
      <c r="B368" s="262" t="s">
        <v>935</v>
      </c>
      <c r="C368" s="265" t="s">
        <v>1001</v>
      </c>
      <c r="D368" s="269"/>
      <c r="E368" s="268"/>
      <c r="F368" s="268"/>
    </row>
    <row r="369" spans="1:6">
      <c r="A369" s="261"/>
      <c r="B369" s="262"/>
      <c r="C369" s="265"/>
      <c r="D369" s="269"/>
      <c r="E369" s="268"/>
      <c r="F369" s="268"/>
    </row>
    <row r="370" spans="1:6" ht="24.75" thickBot="1">
      <c r="A370" s="278" t="s">
        <v>867</v>
      </c>
      <c r="B370" s="279" t="s">
        <v>1002</v>
      </c>
      <c r="C370" s="280" t="s">
        <v>1001</v>
      </c>
      <c r="D370" s="287"/>
      <c r="E370" s="282"/>
      <c r="F370" s="282"/>
    </row>
    <row r="371" spans="1:6" ht="13.5" thickTop="1">
      <c r="A371" s="261"/>
      <c r="B371" s="288" t="s">
        <v>1003</v>
      </c>
      <c r="C371" s="260"/>
      <c r="D371" s="260"/>
      <c r="E371" s="260"/>
      <c r="F371" s="260"/>
    </row>
    <row r="372" spans="1:6">
      <c r="A372" s="261"/>
      <c r="B372" s="260"/>
      <c r="C372" s="260"/>
      <c r="D372" s="260"/>
      <c r="E372" s="260"/>
      <c r="F372" s="260"/>
    </row>
  </sheetData>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12.xml><?xml version="1.0" encoding="utf-8"?>
<worksheet xmlns="http://schemas.openxmlformats.org/spreadsheetml/2006/main" xmlns:r="http://schemas.openxmlformats.org/officeDocument/2006/relationships">
  <sheetPr published="0" enableFormatConditionsCalculation="0"/>
  <dimension ref="A3:H16"/>
  <sheetViews>
    <sheetView view="pageLayout" workbookViewId="0">
      <selection activeCell="G30" sqref="G30"/>
    </sheetView>
  </sheetViews>
  <sheetFormatPr defaultColWidth="11" defaultRowHeight="12.75"/>
  <sheetData>
    <row r="3" spans="1:8">
      <c r="A3" s="242"/>
      <c r="B3" s="242"/>
      <c r="C3" s="242"/>
      <c r="D3" s="242"/>
      <c r="E3" s="242"/>
      <c r="F3" s="242"/>
      <c r="G3" s="242"/>
      <c r="H3" s="242"/>
    </row>
    <row r="4" spans="1:8" ht="23.25">
      <c r="A4" s="361" t="s">
        <v>1004</v>
      </c>
      <c r="B4" s="362"/>
      <c r="C4" s="362"/>
      <c r="D4" s="362"/>
      <c r="E4" s="362"/>
      <c r="F4" s="362"/>
      <c r="G4" s="362"/>
      <c r="H4" s="362"/>
    </row>
    <row r="5" spans="1:8">
      <c r="A5" s="242"/>
      <c r="B5" s="242"/>
      <c r="C5" s="242"/>
      <c r="D5" s="242"/>
      <c r="E5" s="242"/>
      <c r="F5" s="242"/>
      <c r="G5" s="242"/>
      <c r="H5" s="242"/>
    </row>
    <row r="6" spans="1:8" ht="18.75">
      <c r="A6" s="242"/>
      <c r="B6" s="243" t="s">
        <v>701</v>
      </c>
      <c r="C6" s="243"/>
      <c r="D6" s="244"/>
      <c r="E6" s="242"/>
      <c r="F6" s="245" t="s">
        <v>387</v>
      </c>
      <c r="G6" s="246">
        <v>1</v>
      </c>
      <c r="H6" s="242"/>
    </row>
    <row r="7" spans="1:8" ht="15.75">
      <c r="A7" s="242"/>
      <c r="B7" s="247"/>
      <c r="C7" s="247"/>
      <c r="D7" s="247"/>
      <c r="E7" s="242"/>
      <c r="F7" s="242"/>
      <c r="G7" s="242"/>
      <c r="H7" s="242"/>
    </row>
    <row r="8" spans="1:8" ht="18.75">
      <c r="A8" s="242"/>
      <c r="B8" s="243" t="s">
        <v>702</v>
      </c>
      <c r="C8" s="243"/>
      <c r="D8" s="244"/>
      <c r="E8" s="242"/>
      <c r="F8" s="245" t="s">
        <v>387</v>
      </c>
      <c r="G8" s="246">
        <v>1</v>
      </c>
      <c r="H8" s="242"/>
    </row>
    <row r="9" spans="1:8" ht="18.75">
      <c r="A9" s="242"/>
      <c r="B9" s="243"/>
      <c r="C9" s="243"/>
      <c r="D9" s="244"/>
      <c r="E9" s="242"/>
      <c r="F9" s="242"/>
      <c r="G9" s="242"/>
      <c r="H9" s="242"/>
    </row>
    <row r="10" spans="1:8" ht="18.75">
      <c r="A10" s="242"/>
      <c r="B10" s="248" t="s">
        <v>704</v>
      </c>
      <c r="C10" s="248"/>
      <c r="D10" s="249"/>
      <c r="E10" s="250"/>
      <c r="F10" s="245" t="s">
        <v>395</v>
      </c>
      <c r="G10" s="246">
        <v>30</v>
      </c>
      <c r="H10" s="242"/>
    </row>
    <row r="11" spans="1:8" ht="18.75">
      <c r="A11" s="242"/>
      <c r="B11" s="248"/>
      <c r="C11" s="248"/>
      <c r="D11" s="249"/>
      <c r="E11" s="242"/>
      <c r="F11" s="242"/>
      <c r="G11" s="242"/>
      <c r="H11" s="242"/>
    </row>
    <row r="12" spans="1:8" ht="19.5" thickBot="1">
      <c r="A12" s="242"/>
      <c r="B12" s="248" t="s">
        <v>705</v>
      </c>
      <c r="C12" s="248"/>
      <c r="D12" s="249"/>
      <c r="E12" s="242"/>
      <c r="F12" s="251" t="s">
        <v>395</v>
      </c>
      <c r="G12" s="252">
        <v>15</v>
      </c>
      <c r="H12" s="253"/>
    </row>
    <row r="13" spans="1:8" ht="19.5" thickTop="1">
      <c r="A13" s="242"/>
      <c r="B13" s="289"/>
      <c r="C13" s="289"/>
      <c r="D13" s="290"/>
      <c r="E13" s="291"/>
      <c r="F13" s="242"/>
      <c r="G13" s="242"/>
      <c r="H13" s="250"/>
    </row>
    <row r="14" spans="1:8" ht="18.75">
      <c r="A14" s="242"/>
      <c r="B14" s="243" t="s">
        <v>706</v>
      </c>
      <c r="C14" s="247"/>
      <c r="D14" s="242"/>
      <c r="E14" s="242"/>
      <c r="F14" s="242"/>
      <c r="G14" s="242"/>
      <c r="H14" s="257">
        <f>SUM(H6:H12)</f>
        <v>0</v>
      </c>
    </row>
    <row r="15" spans="1:8" ht="19.5" thickBot="1">
      <c r="A15" s="242"/>
      <c r="B15" s="243" t="s">
        <v>707</v>
      </c>
      <c r="C15" s="243"/>
      <c r="D15" s="242"/>
      <c r="E15" s="242"/>
      <c r="F15" s="242"/>
      <c r="G15" s="242"/>
      <c r="H15" s="244">
        <f>0.22*H14</f>
        <v>0</v>
      </c>
    </row>
    <row r="16" spans="1:8" ht="19.5" thickTop="1">
      <c r="A16" s="242"/>
      <c r="B16" s="243"/>
      <c r="C16" s="243"/>
      <c r="D16" s="242"/>
      <c r="E16" s="242"/>
      <c r="F16" s="242"/>
      <c r="G16" s="242"/>
      <c r="H16" s="292">
        <f>H14+H15</f>
        <v>0</v>
      </c>
    </row>
  </sheetData>
  <mergeCells count="1">
    <mergeCell ref="A4:H4"/>
  </mergeCells>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xl/worksheets/sheet13.xml><?xml version="1.0" encoding="utf-8"?>
<worksheet xmlns="http://schemas.openxmlformats.org/spreadsheetml/2006/main" xmlns:r="http://schemas.openxmlformats.org/officeDocument/2006/relationships">
  <sheetPr published="0" enableFormatConditionsCalculation="0"/>
  <dimension ref="A1:F134"/>
  <sheetViews>
    <sheetView view="pageLayout" topLeftCell="A108" workbookViewId="0">
      <selection activeCell="E148" sqref="E148"/>
    </sheetView>
  </sheetViews>
  <sheetFormatPr defaultColWidth="11" defaultRowHeight="12.75"/>
  <cols>
    <col min="1" max="1" width="2.625" customWidth="1"/>
    <col min="2" max="2" width="38.625" customWidth="1"/>
  </cols>
  <sheetData>
    <row r="1" spans="1:6" ht="15.75">
      <c r="A1" s="363" t="s">
        <v>1005</v>
      </c>
      <c r="B1" s="363"/>
      <c r="C1" s="363"/>
      <c r="D1" s="293"/>
      <c r="E1" s="293"/>
      <c r="F1" s="293"/>
    </row>
    <row r="2" spans="1:6">
      <c r="A2" s="294"/>
      <c r="B2" s="293"/>
      <c r="C2" s="293"/>
      <c r="D2" s="293"/>
      <c r="E2" s="293"/>
      <c r="F2" s="293"/>
    </row>
    <row r="3" spans="1:6">
      <c r="A3" s="364" t="s">
        <v>1006</v>
      </c>
      <c r="B3" s="364"/>
      <c r="C3" s="293"/>
      <c r="D3" s="293"/>
      <c r="E3" s="293"/>
      <c r="F3" s="293"/>
    </row>
    <row r="4" spans="1:6">
      <c r="A4" s="295"/>
      <c r="B4" s="293"/>
      <c r="C4" s="293"/>
      <c r="D4" s="293"/>
      <c r="E4" s="293"/>
      <c r="F4" s="293"/>
    </row>
    <row r="5" spans="1:6" ht="24">
      <c r="A5" s="297"/>
      <c r="B5" s="298" t="s">
        <v>838</v>
      </c>
      <c r="C5" s="299" t="s">
        <v>22</v>
      </c>
      <c r="D5" s="300" t="s">
        <v>21</v>
      </c>
      <c r="E5" s="301" t="s">
        <v>23</v>
      </c>
      <c r="F5" s="301" t="s">
        <v>711</v>
      </c>
    </row>
    <row r="6" spans="1:6">
      <c r="A6" s="302" t="s">
        <v>1007</v>
      </c>
      <c r="B6" s="303" t="s">
        <v>840</v>
      </c>
      <c r="C6" s="304"/>
      <c r="D6" s="305"/>
      <c r="E6" s="306"/>
      <c r="F6" s="307"/>
    </row>
    <row r="7" spans="1:6" ht="36">
      <c r="A7" s="302"/>
      <c r="B7" s="303" t="s">
        <v>770</v>
      </c>
      <c r="C7" s="304"/>
      <c r="D7" s="305"/>
      <c r="E7" s="306"/>
      <c r="F7" s="307"/>
    </row>
    <row r="8" spans="1:6">
      <c r="A8" s="302"/>
      <c r="B8" s="303" t="s">
        <v>771</v>
      </c>
      <c r="C8" s="304"/>
      <c r="D8" s="305"/>
      <c r="E8" s="306"/>
      <c r="F8" s="307"/>
    </row>
    <row r="9" spans="1:6">
      <c r="A9" s="302"/>
      <c r="B9" s="303" t="s">
        <v>772</v>
      </c>
      <c r="C9" s="304"/>
      <c r="D9" s="305"/>
      <c r="E9" s="306"/>
      <c r="F9" s="307"/>
    </row>
    <row r="10" spans="1:6">
      <c r="A10" s="302"/>
      <c r="B10" s="303" t="s">
        <v>773</v>
      </c>
      <c r="C10" s="304"/>
      <c r="D10" s="305"/>
      <c r="E10" s="306"/>
      <c r="F10" s="307"/>
    </row>
    <row r="11" spans="1:6">
      <c r="A11" s="302"/>
      <c r="B11" s="303" t="s">
        <v>774</v>
      </c>
      <c r="C11" s="304"/>
      <c r="D11" s="305"/>
      <c r="E11" s="306"/>
      <c r="F11" s="307"/>
    </row>
    <row r="12" spans="1:6">
      <c r="A12" s="302"/>
      <c r="B12" s="303" t="e">
        <f>- pritrdilni in tesnilni material</f>
        <v>#NAME?</v>
      </c>
      <c r="C12" s="304" t="s">
        <v>85</v>
      </c>
      <c r="D12" s="305">
        <v>1</v>
      </c>
      <c r="E12" s="306"/>
      <c r="F12" s="307"/>
    </row>
    <row r="13" spans="1:6">
      <c r="A13" s="302"/>
      <c r="B13" s="308"/>
      <c r="C13" s="293"/>
      <c r="D13" s="293"/>
      <c r="E13" s="306"/>
      <c r="F13" s="307"/>
    </row>
    <row r="14" spans="1:6" ht="36">
      <c r="A14" s="302" t="s">
        <v>1008</v>
      </c>
      <c r="B14" s="303" t="s">
        <v>777</v>
      </c>
      <c r="C14" s="304"/>
      <c r="D14" s="305"/>
      <c r="E14" s="306"/>
      <c r="F14" s="307"/>
    </row>
    <row r="15" spans="1:6" ht="13.5">
      <c r="A15" s="302"/>
      <c r="B15" s="303" t="s">
        <v>778</v>
      </c>
      <c r="C15" s="304" t="s">
        <v>801</v>
      </c>
      <c r="D15" s="305">
        <v>80</v>
      </c>
      <c r="E15" s="306"/>
      <c r="F15" s="307"/>
    </row>
    <row r="16" spans="1:6">
      <c r="A16" s="302"/>
      <c r="B16" s="303" t="s">
        <v>807</v>
      </c>
      <c r="C16" s="293"/>
      <c r="D16" s="305">
        <v>10</v>
      </c>
      <c r="E16" s="306"/>
      <c r="F16" s="307"/>
    </row>
    <row r="17" spans="1:6">
      <c r="A17" s="302"/>
      <c r="B17" s="308"/>
      <c r="C17" s="293"/>
      <c r="D17" s="293"/>
      <c r="E17" s="306"/>
      <c r="F17" s="307"/>
    </row>
    <row r="18" spans="1:6" ht="24">
      <c r="A18" s="302" t="s">
        <v>1009</v>
      </c>
      <c r="B18" s="303" t="s">
        <v>782</v>
      </c>
      <c r="C18" s="293"/>
      <c r="D18" s="293"/>
      <c r="E18" s="306"/>
      <c r="F18" s="307"/>
    </row>
    <row r="19" spans="1:6">
      <c r="A19" s="302"/>
      <c r="B19" s="303" t="s">
        <v>783</v>
      </c>
      <c r="C19" s="304" t="s">
        <v>85</v>
      </c>
      <c r="D19" s="305">
        <v>4</v>
      </c>
      <c r="E19" s="306"/>
      <c r="F19" s="307"/>
    </row>
    <row r="20" spans="1:6">
      <c r="A20" s="302"/>
      <c r="B20" s="308"/>
      <c r="C20" s="309"/>
      <c r="D20" s="293"/>
      <c r="E20" s="306"/>
      <c r="F20" s="307"/>
    </row>
    <row r="21" spans="1:6" ht="25.5">
      <c r="A21" s="302" t="s">
        <v>1010</v>
      </c>
      <c r="B21" s="303" t="s">
        <v>785</v>
      </c>
      <c r="C21" s="304"/>
      <c r="D21" s="305"/>
      <c r="E21" s="306"/>
      <c r="F21" s="307"/>
    </row>
    <row r="22" spans="1:6">
      <c r="A22" s="302"/>
      <c r="B22" s="303" t="s">
        <v>786</v>
      </c>
      <c r="C22" s="304" t="s">
        <v>85</v>
      </c>
      <c r="D22" s="305">
        <v>1</v>
      </c>
      <c r="E22" s="306"/>
      <c r="F22" s="307"/>
    </row>
    <row r="23" spans="1:6">
      <c r="A23" s="295"/>
      <c r="B23" s="293"/>
      <c r="C23" s="293"/>
      <c r="D23" s="293"/>
      <c r="E23" s="293"/>
      <c r="F23" s="293"/>
    </row>
    <row r="24" spans="1:6">
      <c r="A24" s="364" t="s">
        <v>787</v>
      </c>
      <c r="B24" s="364"/>
      <c r="C24" s="293"/>
      <c r="D24" s="293"/>
      <c r="E24" s="293"/>
      <c r="F24" s="293"/>
    </row>
    <row r="25" spans="1:6">
      <c r="A25" s="294"/>
      <c r="B25" s="293"/>
      <c r="C25" s="293"/>
      <c r="D25" s="293"/>
      <c r="E25" s="293"/>
      <c r="F25" s="293"/>
    </row>
    <row r="26" spans="1:6">
      <c r="A26" s="297"/>
      <c r="B26" s="310" t="s">
        <v>1011</v>
      </c>
      <c r="C26" s="311" t="s">
        <v>22</v>
      </c>
      <c r="D26" s="311" t="s">
        <v>21</v>
      </c>
      <c r="E26" s="312" t="s">
        <v>23</v>
      </c>
      <c r="F26" s="312" t="s">
        <v>711</v>
      </c>
    </row>
    <row r="27" spans="1:6" ht="24">
      <c r="A27" s="302" t="s">
        <v>1007</v>
      </c>
      <c r="B27" s="303" t="s">
        <v>820</v>
      </c>
      <c r="C27" s="304"/>
      <c r="D27" s="305"/>
      <c r="E27" s="306"/>
      <c r="F27" s="307"/>
    </row>
    <row r="28" spans="1:6" ht="24">
      <c r="A28" s="302"/>
      <c r="B28" s="313" t="s">
        <v>821</v>
      </c>
      <c r="C28" s="304"/>
      <c r="D28" s="305"/>
      <c r="E28" s="306"/>
      <c r="F28" s="307"/>
    </row>
    <row r="29" spans="1:6">
      <c r="A29" s="302"/>
      <c r="B29" s="313" t="e">
        <f>- enoročna stoječa baterija za umivalnik npr. Armal Oria</f>
        <v>#NAME?</v>
      </c>
      <c r="C29" s="304"/>
      <c r="D29" s="305"/>
      <c r="E29" s="306"/>
      <c r="F29" s="307"/>
    </row>
    <row r="30" spans="1:6">
      <c r="A30" s="302"/>
      <c r="B30" s="313" t="s">
        <v>871</v>
      </c>
      <c r="C30" s="304"/>
      <c r="D30" s="305"/>
      <c r="E30" s="306"/>
      <c r="F30" s="307"/>
    </row>
    <row r="31" spans="1:6">
      <c r="A31" s="302"/>
      <c r="B31" s="313" t="e">
        <f>- kotni termostatski ventil Shell vključno z termostatskim setom ter možnostjo termične dezinfekcije</f>
        <v>#NAME?</v>
      </c>
      <c r="C31" s="304"/>
      <c r="D31" s="305"/>
      <c r="E31" s="306"/>
      <c r="F31" s="307"/>
    </row>
    <row r="32" spans="1:6">
      <c r="A32" s="302"/>
      <c r="B32" s="313" t="e">
        <f>- set dvojnih armaturnih priključkov s pritrdilnimi vijaki</f>
        <v>#NAME?</v>
      </c>
      <c r="C32" s="304"/>
      <c r="D32" s="305"/>
      <c r="E32" s="306"/>
      <c r="F32" s="307"/>
    </row>
    <row r="33" spans="1:6">
      <c r="A33" s="302"/>
      <c r="B33" s="313" t="e">
        <f>- odtočni sifon in ventil</f>
        <v>#NAME?</v>
      </c>
      <c r="C33" s="304"/>
      <c r="D33" s="305"/>
      <c r="E33" s="306"/>
      <c r="F33" s="307"/>
    </row>
    <row r="34" spans="1:6">
      <c r="A34" s="302"/>
      <c r="B34" s="313" t="e">
        <f>- tesnilni in pritrdilni material</f>
        <v>#NAME?</v>
      </c>
      <c r="C34" s="304" t="s">
        <v>795</v>
      </c>
      <c r="D34" s="305">
        <v>5</v>
      </c>
      <c r="E34" s="306"/>
      <c r="F34" s="307"/>
    </row>
    <row r="35" spans="1:6">
      <c r="A35" s="302"/>
      <c r="B35" s="308"/>
      <c r="C35" s="293"/>
      <c r="D35" s="293"/>
      <c r="E35" s="306"/>
      <c r="F35" s="307"/>
    </row>
    <row r="36" spans="1:6" ht="24">
      <c r="A36" s="302" t="s">
        <v>1008</v>
      </c>
      <c r="B36" s="303" t="s">
        <v>824</v>
      </c>
      <c r="C36" s="304"/>
      <c r="D36" s="305"/>
      <c r="E36" s="306"/>
      <c r="F36" s="307"/>
    </row>
    <row r="37" spans="1:6">
      <c r="A37" s="302"/>
      <c r="B37" s="313" t="e">
        <f>- podajalnik za paprinate birsače</f>
        <v>#NAME?</v>
      </c>
      <c r="C37" s="304"/>
      <c r="D37" s="305"/>
      <c r="E37" s="306"/>
      <c r="F37" s="307"/>
    </row>
    <row r="38" spans="1:6">
      <c r="A38" s="302"/>
      <c r="B38" s="313" t="e">
        <f>- milnik za tekoče milo</f>
        <v>#NAME?</v>
      </c>
      <c r="C38" s="304"/>
      <c r="D38" s="305"/>
      <c r="E38" s="306"/>
      <c r="F38" s="307"/>
    </row>
    <row r="39" spans="1:6" ht="24">
      <c r="A39" s="302"/>
      <c r="B39" s="313" t="s">
        <v>1012</v>
      </c>
      <c r="C39" s="304" t="s">
        <v>795</v>
      </c>
      <c r="D39" s="305">
        <v>5</v>
      </c>
      <c r="E39" s="306"/>
      <c r="F39" s="307"/>
    </row>
    <row r="40" spans="1:6">
      <c r="A40" s="294"/>
      <c r="B40" s="293"/>
      <c r="C40" s="293"/>
      <c r="D40" s="293"/>
      <c r="E40" s="293"/>
      <c r="F40" s="293"/>
    </row>
    <row r="41" spans="1:6">
      <c r="A41" s="297"/>
      <c r="B41" s="314" t="s">
        <v>864</v>
      </c>
      <c r="C41" s="300" t="s">
        <v>22</v>
      </c>
      <c r="D41" s="300" t="s">
        <v>21</v>
      </c>
      <c r="E41" s="315" t="s">
        <v>23</v>
      </c>
      <c r="F41" s="315" t="s">
        <v>711</v>
      </c>
    </row>
    <row r="42" spans="1:6" ht="48">
      <c r="A42" s="294" t="s">
        <v>1013</v>
      </c>
      <c r="B42" s="303" t="s">
        <v>926</v>
      </c>
      <c r="C42" s="316"/>
      <c r="D42" s="316"/>
      <c r="E42" s="306"/>
      <c r="F42" s="307"/>
    </row>
    <row r="43" spans="1:6">
      <c r="A43" s="294"/>
      <c r="B43" s="317" t="s">
        <v>927</v>
      </c>
      <c r="C43" s="304" t="s">
        <v>85</v>
      </c>
      <c r="D43" s="316">
        <v>5</v>
      </c>
      <c r="E43" s="306"/>
      <c r="F43" s="307"/>
    </row>
    <row r="44" spans="1:6">
      <c r="A44" s="294"/>
      <c r="B44" s="308"/>
      <c r="C44" s="293"/>
      <c r="D44" s="293"/>
      <c r="E44" s="306"/>
      <c r="F44" s="307"/>
    </row>
    <row r="45" spans="1:6">
      <c r="A45" s="297"/>
      <c r="B45" s="314" t="s">
        <v>881</v>
      </c>
      <c r="C45" s="311" t="s">
        <v>22</v>
      </c>
      <c r="D45" s="311" t="s">
        <v>21</v>
      </c>
      <c r="E45" s="312" t="s">
        <v>23</v>
      </c>
      <c r="F45" s="312" t="s">
        <v>711</v>
      </c>
    </row>
    <row r="46" spans="1:6">
      <c r="A46" s="302" t="s">
        <v>1007</v>
      </c>
      <c r="B46" s="303" t="s">
        <v>882</v>
      </c>
      <c r="C46" s="304"/>
      <c r="D46" s="305"/>
      <c r="E46" s="306"/>
      <c r="F46" s="307"/>
    </row>
    <row r="47" spans="1:6">
      <c r="A47" s="302"/>
      <c r="B47" s="303" t="s">
        <v>884</v>
      </c>
      <c r="C47" s="304" t="s">
        <v>85</v>
      </c>
      <c r="D47" s="305">
        <v>1</v>
      </c>
      <c r="E47" s="306"/>
      <c r="F47" s="307"/>
    </row>
    <row r="48" spans="1:6">
      <c r="A48" s="302"/>
      <c r="B48" s="303"/>
      <c r="C48" s="304"/>
      <c r="D48" s="305"/>
      <c r="E48" s="306"/>
      <c r="F48" s="307"/>
    </row>
    <row r="49" spans="1:6">
      <c r="A49" s="297"/>
      <c r="B49" s="314" t="s">
        <v>885</v>
      </c>
      <c r="C49" s="311" t="s">
        <v>22</v>
      </c>
      <c r="D49" s="311" t="s">
        <v>21</v>
      </c>
      <c r="E49" s="312" t="s">
        <v>23</v>
      </c>
      <c r="F49" s="312" t="s">
        <v>711</v>
      </c>
    </row>
    <row r="50" spans="1:6" ht="24">
      <c r="A50" s="302" t="s">
        <v>1007</v>
      </c>
      <c r="B50" s="303" t="s">
        <v>1014</v>
      </c>
      <c r="C50" s="304"/>
      <c r="D50" s="305"/>
      <c r="E50" s="306"/>
      <c r="F50" s="307"/>
    </row>
    <row r="51" spans="1:6" ht="13.5">
      <c r="A51" s="302"/>
      <c r="B51" s="303" t="s">
        <v>884</v>
      </c>
      <c r="C51" s="304" t="s">
        <v>801</v>
      </c>
      <c r="D51" s="305">
        <v>5</v>
      </c>
      <c r="E51" s="306"/>
      <c r="F51" s="307"/>
    </row>
    <row r="52" spans="1:6">
      <c r="A52" s="302"/>
      <c r="B52" s="308"/>
      <c r="C52" s="293"/>
      <c r="D52" s="293"/>
      <c r="E52" s="306"/>
      <c r="F52" s="307"/>
    </row>
    <row r="53" spans="1:6" ht="48">
      <c r="A53" s="302" t="s">
        <v>1008</v>
      </c>
      <c r="B53" s="303" t="s">
        <v>887</v>
      </c>
      <c r="C53" s="304"/>
      <c r="D53" s="305"/>
      <c r="E53" s="306"/>
      <c r="F53" s="307"/>
    </row>
    <row r="54" spans="1:6" ht="13.5">
      <c r="A54" s="302"/>
      <c r="B54" s="303" t="s">
        <v>888</v>
      </c>
      <c r="C54" s="304" t="s">
        <v>801</v>
      </c>
      <c r="D54" s="305">
        <v>50</v>
      </c>
      <c r="E54" s="306"/>
      <c r="F54" s="307"/>
    </row>
    <row r="55" spans="1:6">
      <c r="A55" s="302"/>
      <c r="B55" s="303" t="s">
        <v>889</v>
      </c>
      <c r="C55" s="293"/>
      <c r="D55" s="305">
        <v>20</v>
      </c>
      <c r="E55" s="306"/>
      <c r="F55" s="307"/>
    </row>
    <row r="56" spans="1:6">
      <c r="A56" s="302"/>
      <c r="B56" s="303" t="s">
        <v>890</v>
      </c>
      <c r="C56" s="293"/>
      <c r="D56" s="305">
        <v>10</v>
      </c>
      <c r="E56" s="306"/>
      <c r="F56" s="307"/>
    </row>
    <row r="57" spans="1:6">
      <c r="A57" s="302"/>
      <c r="B57" s="308"/>
      <c r="C57" s="293"/>
      <c r="D57" s="293"/>
      <c r="E57" s="306"/>
      <c r="F57" s="307"/>
    </row>
    <row r="58" spans="1:6">
      <c r="A58" s="297"/>
      <c r="B58" s="314" t="s">
        <v>891</v>
      </c>
      <c r="C58" s="311" t="s">
        <v>22</v>
      </c>
      <c r="D58" s="311" t="s">
        <v>21</v>
      </c>
      <c r="E58" s="312" t="s">
        <v>23</v>
      </c>
      <c r="F58" s="312" t="s">
        <v>711</v>
      </c>
    </row>
    <row r="59" spans="1:6" ht="24">
      <c r="A59" s="302" t="s">
        <v>1007</v>
      </c>
      <c r="B59" s="303" t="s">
        <v>1015</v>
      </c>
      <c r="C59" s="304"/>
      <c r="D59" s="305"/>
      <c r="E59" s="306"/>
      <c r="F59" s="307"/>
    </row>
    <row r="60" spans="1:6" ht="13.5">
      <c r="A60" s="302"/>
      <c r="B60" s="303" t="s">
        <v>778</v>
      </c>
      <c r="C60" s="304" t="s">
        <v>801</v>
      </c>
      <c r="D60" s="305">
        <v>30</v>
      </c>
      <c r="E60" s="306"/>
      <c r="F60" s="307"/>
    </row>
    <row r="61" spans="1:6">
      <c r="A61" s="302"/>
      <c r="B61" s="303" t="s">
        <v>947</v>
      </c>
      <c r="C61" s="293"/>
      <c r="D61" s="305">
        <v>20</v>
      </c>
      <c r="E61" s="306"/>
      <c r="F61" s="307"/>
    </row>
    <row r="62" spans="1:6">
      <c r="A62" s="302"/>
      <c r="B62" s="308"/>
      <c r="C62" s="293"/>
      <c r="D62" s="293"/>
      <c r="E62" s="306"/>
      <c r="F62" s="307"/>
    </row>
    <row r="63" spans="1:6">
      <c r="A63" s="297"/>
      <c r="B63" s="298" t="s">
        <v>949</v>
      </c>
      <c r="C63" s="312" t="s">
        <v>22</v>
      </c>
      <c r="D63" s="312" t="s">
        <v>21</v>
      </c>
      <c r="E63" s="312" t="s">
        <v>23</v>
      </c>
      <c r="F63" s="312" t="s">
        <v>711</v>
      </c>
    </row>
    <row r="64" spans="1:6">
      <c r="A64" s="302" t="s">
        <v>1007</v>
      </c>
      <c r="B64" s="303" t="s">
        <v>950</v>
      </c>
      <c r="C64" s="304" t="s">
        <v>951</v>
      </c>
      <c r="D64" s="304" t="s">
        <v>952</v>
      </c>
      <c r="E64" s="306"/>
      <c r="F64" s="307"/>
    </row>
    <row r="65" spans="1:6">
      <c r="A65" s="302"/>
      <c r="B65" s="303"/>
      <c r="C65" s="304"/>
      <c r="D65" s="304"/>
      <c r="E65" s="306"/>
      <c r="F65" s="307"/>
    </row>
    <row r="66" spans="1:6" ht="24">
      <c r="A66" s="302" t="s">
        <v>1008</v>
      </c>
      <c r="B66" s="303" t="s">
        <v>953</v>
      </c>
      <c r="C66" s="304"/>
      <c r="D66" s="304"/>
      <c r="E66" s="306"/>
      <c r="F66" s="307"/>
    </row>
    <row r="67" spans="1:6">
      <c r="A67" s="302"/>
      <c r="B67" s="303"/>
      <c r="C67" s="304" t="s">
        <v>951</v>
      </c>
      <c r="D67" s="304" t="s">
        <v>952</v>
      </c>
      <c r="E67" s="306"/>
      <c r="F67" s="307"/>
    </row>
    <row r="68" spans="1:6" ht="48">
      <c r="A68" s="302" t="s">
        <v>1009</v>
      </c>
      <c r="B68" s="303" t="s">
        <v>954</v>
      </c>
      <c r="C68" s="304" t="s">
        <v>951</v>
      </c>
      <c r="D68" s="304" t="s">
        <v>952</v>
      </c>
      <c r="E68" s="306"/>
      <c r="F68" s="307"/>
    </row>
    <row r="69" spans="1:6">
      <c r="A69" s="302"/>
      <c r="B69" s="303"/>
      <c r="C69" s="304"/>
      <c r="D69" s="304"/>
      <c r="E69" s="306"/>
      <c r="F69" s="307"/>
    </row>
    <row r="70" spans="1:6" ht="24">
      <c r="A70" s="302" t="s">
        <v>1010</v>
      </c>
      <c r="B70" s="303" t="s">
        <v>958</v>
      </c>
      <c r="C70" s="304" t="s">
        <v>951</v>
      </c>
      <c r="D70" s="304" t="s">
        <v>952</v>
      </c>
      <c r="E70" s="306"/>
      <c r="F70" s="307"/>
    </row>
    <row r="71" spans="1:6">
      <c r="A71" s="302"/>
      <c r="B71" s="303"/>
      <c r="C71" s="304"/>
      <c r="D71" s="304"/>
      <c r="E71" s="306"/>
      <c r="F71" s="307"/>
    </row>
    <row r="72" spans="1:6">
      <c r="A72" s="302" t="s">
        <v>1016</v>
      </c>
      <c r="B72" s="303" t="s">
        <v>906</v>
      </c>
      <c r="C72" s="304" t="s">
        <v>951</v>
      </c>
      <c r="D72" s="304" t="s">
        <v>952</v>
      </c>
      <c r="E72" s="306"/>
      <c r="F72" s="307"/>
    </row>
    <row r="73" spans="1:6">
      <c r="A73" s="302"/>
      <c r="B73" s="303"/>
      <c r="C73" s="304"/>
      <c r="D73" s="304"/>
      <c r="E73" s="306"/>
      <c r="F73" s="307"/>
    </row>
    <row r="74" spans="1:6">
      <c r="A74" s="302" t="s">
        <v>1017</v>
      </c>
      <c r="B74" s="303" t="s">
        <v>908</v>
      </c>
      <c r="C74" s="304"/>
      <c r="D74" s="304"/>
      <c r="E74" s="306"/>
      <c r="F74" s="307"/>
    </row>
    <row r="75" spans="1:6">
      <c r="A75" s="302"/>
      <c r="B75" s="303"/>
      <c r="C75" s="304" t="s">
        <v>951</v>
      </c>
      <c r="D75" s="304" t="s">
        <v>952</v>
      </c>
      <c r="E75" s="306"/>
      <c r="F75" s="307"/>
    </row>
    <row r="76" spans="1:6" ht="36">
      <c r="A76" s="302" t="s">
        <v>1018</v>
      </c>
      <c r="B76" s="303" t="s">
        <v>910</v>
      </c>
      <c r="C76" s="304" t="s">
        <v>951</v>
      </c>
      <c r="D76" s="304" t="s">
        <v>952</v>
      </c>
      <c r="E76" s="306"/>
      <c r="F76" s="307"/>
    </row>
    <row r="77" spans="1:6">
      <c r="A77" s="302"/>
      <c r="B77" s="303"/>
      <c r="C77" s="293"/>
      <c r="D77" s="293"/>
      <c r="E77" s="306"/>
      <c r="F77" s="307"/>
    </row>
    <row r="78" spans="1:6" ht="36">
      <c r="A78" s="302" t="s">
        <v>1019</v>
      </c>
      <c r="B78" s="303" t="s">
        <v>912</v>
      </c>
      <c r="C78" s="304" t="s">
        <v>951</v>
      </c>
      <c r="D78" s="304" t="s">
        <v>952</v>
      </c>
      <c r="E78" s="306"/>
      <c r="F78" s="307"/>
    </row>
    <row r="79" spans="1:6">
      <c r="A79" s="302"/>
      <c r="B79" s="303"/>
      <c r="C79" s="293"/>
      <c r="D79" s="293"/>
      <c r="E79" s="306"/>
      <c r="F79" s="307"/>
    </row>
    <row r="80" spans="1:6">
      <c r="A80" s="302" t="s">
        <v>1020</v>
      </c>
      <c r="B80" s="303" t="s">
        <v>914</v>
      </c>
      <c r="C80" s="304" t="s">
        <v>951</v>
      </c>
      <c r="D80" s="304" t="s">
        <v>952</v>
      </c>
      <c r="E80" s="306"/>
      <c r="F80" s="307"/>
    </row>
    <row r="81" spans="1:6">
      <c r="A81" s="302"/>
      <c r="B81" s="303"/>
      <c r="C81" s="304"/>
      <c r="D81" s="304"/>
      <c r="E81" s="306"/>
      <c r="F81" s="307"/>
    </row>
    <row r="82" spans="1:6" ht="36">
      <c r="A82" s="302" t="s">
        <v>1021</v>
      </c>
      <c r="B82" s="303" t="s">
        <v>915</v>
      </c>
      <c r="C82" s="304"/>
      <c r="D82" s="304"/>
      <c r="E82" s="306"/>
      <c r="F82" s="307"/>
    </row>
    <row r="83" spans="1:6">
      <c r="A83" s="302"/>
      <c r="B83" s="303"/>
      <c r="C83" s="304"/>
      <c r="D83" s="304"/>
      <c r="E83" s="306"/>
      <c r="F83" s="307"/>
    </row>
    <row r="84" spans="1:6" ht="13.5" thickBot="1">
      <c r="A84" s="278" t="s">
        <v>1022</v>
      </c>
      <c r="B84" s="318" t="s">
        <v>916</v>
      </c>
      <c r="C84" s="280" t="s">
        <v>951</v>
      </c>
      <c r="D84" s="280" t="s">
        <v>952</v>
      </c>
      <c r="E84" s="281"/>
      <c r="F84" s="282"/>
    </row>
    <row r="85" spans="1:6" ht="13.5" thickTop="1">
      <c r="A85" s="293"/>
      <c r="B85" s="319" t="s">
        <v>1023</v>
      </c>
      <c r="C85" s="293"/>
      <c r="D85" s="293"/>
      <c r="E85" s="293"/>
      <c r="F85" s="293"/>
    </row>
    <row r="86" spans="1:6">
      <c r="A86" s="293"/>
      <c r="B86" s="293"/>
      <c r="C86" s="293"/>
      <c r="D86" s="293"/>
      <c r="E86" s="293"/>
      <c r="F86" s="293"/>
    </row>
    <row r="87" spans="1:6">
      <c r="A87" s="364" t="s">
        <v>918</v>
      </c>
      <c r="B87" s="364"/>
      <c r="C87" s="293"/>
      <c r="D87" s="293"/>
      <c r="E87" s="293"/>
      <c r="F87" s="293"/>
    </row>
    <row r="88" spans="1:6">
      <c r="A88" s="294"/>
      <c r="B88" s="293"/>
      <c r="C88" s="293"/>
      <c r="D88" s="293"/>
      <c r="E88" s="293"/>
      <c r="F88" s="293"/>
    </row>
    <row r="89" spans="1:6">
      <c r="A89" s="297"/>
      <c r="B89" s="314" t="s">
        <v>919</v>
      </c>
      <c r="C89" s="311" t="s">
        <v>22</v>
      </c>
      <c r="D89" s="311" t="s">
        <v>21</v>
      </c>
      <c r="E89" s="312" t="s">
        <v>23</v>
      </c>
      <c r="F89" s="312" t="s">
        <v>711</v>
      </c>
    </row>
    <row r="90" spans="1:6" ht="96">
      <c r="A90" s="302" t="s">
        <v>1007</v>
      </c>
      <c r="B90" s="303" t="s">
        <v>920</v>
      </c>
      <c r="C90" s="304"/>
      <c r="D90" s="305"/>
      <c r="E90" s="306"/>
      <c r="F90" s="307"/>
    </row>
    <row r="91" spans="1:6" ht="24">
      <c r="A91" s="302"/>
      <c r="B91" s="303" t="s">
        <v>921</v>
      </c>
      <c r="C91" s="304"/>
      <c r="D91" s="305"/>
      <c r="E91" s="306"/>
      <c r="F91" s="307"/>
    </row>
    <row r="92" spans="1:6">
      <c r="A92" s="302"/>
      <c r="B92" s="320">
        <v>21</v>
      </c>
      <c r="C92" s="304"/>
      <c r="D92" s="305"/>
      <c r="E92" s="306"/>
      <c r="F92" s="307"/>
    </row>
    <row r="93" spans="1:6">
      <c r="A93" s="302"/>
      <c r="B93" s="313" t="s">
        <v>925</v>
      </c>
      <c r="C93" s="304"/>
      <c r="D93" s="305">
        <v>10</v>
      </c>
      <c r="E93" s="306"/>
      <c r="F93" s="307"/>
    </row>
    <row r="94" spans="1:6">
      <c r="A94" s="302"/>
      <c r="B94" s="320">
        <v>22</v>
      </c>
      <c r="C94" s="304"/>
      <c r="D94" s="305"/>
      <c r="E94" s="306"/>
      <c r="F94" s="307"/>
    </row>
    <row r="95" spans="1:6">
      <c r="A95" s="302"/>
      <c r="B95" s="313" t="s">
        <v>1024</v>
      </c>
      <c r="C95" s="304"/>
      <c r="D95" s="305">
        <v>10</v>
      </c>
      <c r="E95" s="306"/>
      <c r="F95" s="307"/>
    </row>
    <row r="96" spans="1:6">
      <c r="A96" s="302"/>
      <c r="B96" s="313"/>
      <c r="C96" s="304"/>
      <c r="D96" s="305"/>
      <c r="E96" s="306"/>
      <c r="F96" s="307"/>
    </row>
    <row r="97" spans="1:6">
      <c r="A97" s="302" t="s">
        <v>1008</v>
      </c>
      <c r="B97" s="313" t="s">
        <v>981</v>
      </c>
      <c r="C97" s="304" t="s">
        <v>85</v>
      </c>
      <c r="D97" s="305">
        <v>20</v>
      </c>
      <c r="E97" s="306"/>
      <c r="F97" s="307"/>
    </row>
    <row r="98" spans="1:6">
      <c r="A98" s="302"/>
      <c r="B98" s="313"/>
      <c r="C98" s="304"/>
      <c r="D98" s="305"/>
      <c r="E98" s="306"/>
      <c r="F98" s="307"/>
    </row>
    <row r="99" spans="1:6">
      <c r="A99" s="302" t="s">
        <v>1009</v>
      </c>
      <c r="B99" s="313" t="s">
        <v>982</v>
      </c>
      <c r="C99" s="304" t="s">
        <v>85</v>
      </c>
      <c r="D99" s="305">
        <v>20</v>
      </c>
      <c r="E99" s="306"/>
      <c r="F99" s="307"/>
    </row>
    <row r="100" spans="1:6">
      <c r="A100" s="302"/>
      <c r="B100" s="313"/>
      <c r="C100" s="304"/>
      <c r="D100" s="305"/>
      <c r="E100" s="306"/>
      <c r="F100" s="307"/>
    </row>
    <row r="101" spans="1:6">
      <c r="A101" s="297"/>
      <c r="B101" s="314" t="s">
        <v>984</v>
      </c>
      <c r="C101" s="311" t="s">
        <v>22</v>
      </c>
      <c r="D101" s="311" t="s">
        <v>21</v>
      </c>
      <c r="E101" s="312" t="s">
        <v>23</v>
      </c>
      <c r="F101" s="312" t="s">
        <v>711</v>
      </c>
    </row>
    <row r="102" spans="1:6" ht="36">
      <c r="A102" s="302" t="s">
        <v>1007</v>
      </c>
      <c r="B102" s="303" t="s">
        <v>985</v>
      </c>
      <c r="C102" s="304"/>
      <c r="D102" s="305"/>
      <c r="E102" s="306"/>
      <c r="F102" s="307"/>
    </row>
    <row r="103" spans="1:6" ht="13.5">
      <c r="A103" s="302"/>
      <c r="B103" s="303" t="s">
        <v>986</v>
      </c>
      <c r="C103" s="304" t="s">
        <v>801</v>
      </c>
      <c r="D103" s="305">
        <v>150</v>
      </c>
      <c r="E103" s="306"/>
      <c r="F103" s="307"/>
    </row>
    <row r="104" spans="1:6">
      <c r="A104" s="302"/>
      <c r="B104" s="303" t="s">
        <v>987</v>
      </c>
      <c r="C104" s="293"/>
      <c r="D104" s="305">
        <v>150</v>
      </c>
      <c r="E104" s="306"/>
      <c r="F104" s="307"/>
    </row>
    <row r="105" spans="1:6">
      <c r="A105" s="302"/>
      <c r="B105" s="303" t="s">
        <v>988</v>
      </c>
      <c r="C105" s="293"/>
      <c r="D105" s="305">
        <v>30</v>
      </c>
      <c r="E105" s="306"/>
      <c r="F105" s="307"/>
    </row>
    <row r="106" spans="1:6">
      <c r="A106" s="302"/>
      <c r="B106" s="303" t="s">
        <v>989</v>
      </c>
      <c r="C106" s="293"/>
      <c r="D106" s="305">
        <v>40</v>
      </c>
      <c r="E106" s="306"/>
      <c r="F106" s="307"/>
    </row>
    <row r="107" spans="1:6">
      <c r="A107" s="302"/>
      <c r="B107" s="303" t="s">
        <v>990</v>
      </c>
      <c r="C107" s="293"/>
      <c r="D107" s="305">
        <v>30</v>
      </c>
      <c r="E107" s="306"/>
      <c r="F107" s="307"/>
    </row>
    <row r="108" spans="1:6">
      <c r="A108" s="302"/>
      <c r="B108" s="308"/>
      <c r="C108" s="293"/>
      <c r="D108" s="293"/>
      <c r="E108" s="306"/>
      <c r="F108" s="307"/>
    </row>
    <row r="109" spans="1:6" ht="48">
      <c r="A109" s="294" t="s">
        <v>1025</v>
      </c>
      <c r="B109" s="303" t="s">
        <v>991</v>
      </c>
      <c r="C109" s="304"/>
      <c r="D109" s="316"/>
      <c r="E109" s="306"/>
      <c r="F109" s="307"/>
    </row>
    <row r="110" spans="1:6" ht="13.5">
      <c r="A110" s="294"/>
      <c r="B110" s="303" t="s">
        <v>993</v>
      </c>
      <c r="C110" s="304" t="s">
        <v>801</v>
      </c>
      <c r="D110" s="316">
        <v>30</v>
      </c>
      <c r="E110" s="306"/>
      <c r="F110" s="307"/>
    </row>
    <row r="111" spans="1:6">
      <c r="A111" s="294"/>
      <c r="B111" s="308"/>
      <c r="C111" s="293"/>
      <c r="D111" s="293"/>
      <c r="E111" s="306"/>
      <c r="F111" s="307"/>
    </row>
    <row r="112" spans="1:6">
      <c r="A112" s="302" t="s">
        <v>1009</v>
      </c>
      <c r="B112" s="313" t="s">
        <v>994</v>
      </c>
      <c r="C112" s="304"/>
      <c r="D112" s="305"/>
      <c r="E112" s="306"/>
      <c r="F112" s="307"/>
    </row>
    <row r="113" spans="1:6">
      <c r="A113" s="302"/>
      <c r="B113" s="313" t="s">
        <v>996</v>
      </c>
      <c r="C113" s="304" t="s">
        <v>85</v>
      </c>
      <c r="D113" s="305">
        <v>2</v>
      </c>
      <c r="E113" s="306"/>
      <c r="F113" s="307"/>
    </row>
    <row r="114" spans="1:6">
      <c r="A114" s="302"/>
      <c r="B114" s="313"/>
      <c r="C114" s="304"/>
      <c r="D114" s="305"/>
      <c r="E114" s="306"/>
      <c r="F114" s="307"/>
    </row>
    <row r="115" spans="1:6">
      <c r="A115" s="302"/>
      <c r="B115" s="313" t="s">
        <v>881</v>
      </c>
      <c r="C115" s="321" t="s">
        <v>22</v>
      </c>
      <c r="D115" s="321" t="s">
        <v>21</v>
      </c>
      <c r="E115" s="322" t="s">
        <v>23</v>
      </c>
      <c r="F115" s="322" t="s">
        <v>711</v>
      </c>
    </row>
    <row r="116" spans="1:6">
      <c r="A116" s="302" t="s">
        <v>1026</v>
      </c>
      <c r="B116" s="303" t="s">
        <v>1027</v>
      </c>
      <c r="C116" s="304" t="s">
        <v>85</v>
      </c>
      <c r="D116" s="305">
        <v>2</v>
      </c>
      <c r="E116" s="306"/>
      <c r="F116" s="307"/>
    </row>
    <row r="117" spans="1:6">
      <c r="A117" s="302"/>
      <c r="B117" s="303"/>
      <c r="C117" s="304"/>
      <c r="D117" s="296"/>
      <c r="E117" s="306"/>
      <c r="F117" s="307"/>
    </row>
    <row r="118" spans="1:6">
      <c r="A118" s="297"/>
      <c r="B118" s="298" t="s">
        <v>930</v>
      </c>
      <c r="C118" s="299" t="s">
        <v>22</v>
      </c>
      <c r="D118" s="311" t="s">
        <v>21</v>
      </c>
      <c r="E118" s="312" t="s">
        <v>23</v>
      </c>
      <c r="F118" s="312" t="s">
        <v>711</v>
      </c>
    </row>
    <row r="119" spans="1:6" ht="48">
      <c r="A119" s="302" t="s">
        <v>1007</v>
      </c>
      <c r="B119" s="303" t="s">
        <v>1028</v>
      </c>
      <c r="C119" s="304" t="s">
        <v>951</v>
      </c>
      <c r="D119" s="296" t="s">
        <v>952</v>
      </c>
      <c r="E119" s="323"/>
      <c r="F119" s="307"/>
    </row>
    <row r="120" spans="1:6">
      <c r="A120" s="302"/>
      <c r="B120" s="303"/>
      <c r="C120" s="293"/>
      <c r="D120" s="293"/>
      <c r="E120" s="323"/>
      <c r="F120" s="307"/>
    </row>
    <row r="121" spans="1:6" ht="24">
      <c r="A121" s="302" t="s">
        <v>1008</v>
      </c>
      <c r="B121" s="303" t="s">
        <v>932</v>
      </c>
      <c r="C121" s="304" t="s">
        <v>951</v>
      </c>
      <c r="D121" s="296" t="s">
        <v>952</v>
      </c>
      <c r="E121" s="323"/>
      <c r="F121" s="307"/>
    </row>
    <row r="122" spans="1:6">
      <c r="A122" s="302"/>
      <c r="B122" s="303"/>
      <c r="C122" s="293"/>
      <c r="D122" s="293"/>
      <c r="E122" s="323"/>
      <c r="F122" s="307"/>
    </row>
    <row r="123" spans="1:6">
      <c r="A123" s="302" t="s">
        <v>1009</v>
      </c>
      <c r="B123" s="303" t="s">
        <v>950</v>
      </c>
      <c r="C123" s="304" t="s">
        <v>951</v>
      </c>
      <c r="D123" s="296" t="s">
        <v>952</v>
      </c>
      <c r="E123" s="323"/>
      <c r="F123" s="307"/>
    </row>
    <row r="124" spans="1:6">
      <c r="A124" s="302"/>
      <c r="B124" s="303"/>
      <c r="C124" s="304"/>
      <c r="D124" s="296"/>
      <c r="E124" s="323"/>
      <c r="F124" s="307"/>
    </row>
    <row r="125" spans="1:6" ht="24">
      <c r="A125" s="302" t="s">
        <v>1010</v>
      </c>
      <c r="B125" s="303" t="s">
        <v>933</v>
      </c>
      <c r="C125" s="304" t="s">
        <v>951</v>
      </c>
      <c r="D125" s="296" t="s">
        <v>952</v>
      </c>
      <c r="E125" s="323"/>
      <c r="F125" s="307"/>
    </row>
    <row r="126" spans="1:6">
      <c r="A126" s="302"/>
      <c r="B126" s="303"/>
      <c r="C126" s="304"/>
      <c r="D126" s="296"/>
      <c r="E126" s="323"/>
      <c r="F126" s="307"/>
    </row>
    <row r="127" spans="1:6" ht="24">
      <c r="A127" s="302" t="s">
        <v>1016</v>
      </c>
      <c r="B127" s="303" t="s">
        <v>934</v>
      </c>
      <c r="C127" s="304" t="s">
        <v>951</v>
      </c>
      <c r="D127" s="296" t="s">
        <v>952</v>
      </c>
      <c r="E127" s="323"/>
      <c r="F127" s="307"/>
    </row>
    <row r="128" spans="1:6">
      <c r="A128" s="302"/>
      <c r="B128" s="303"/>
      <c r="C128" s="304"/>
      <c r="D128" s="296"/>
      <c r="E128" s="323"/>
      <c r="F128" s="307"/>
    </row>
    <row r="129" spans="1:6">
      <c r="A129" s="302" t="s">
        <v>1017</v>
      </c>
      <c r="B129" s="303" t="s">
        <v>906</v>
      </c>
      <c r="C129" s="304" t="s">
        <v>951</v>
      </c>
      <c r="D129" s="296" t="s">
        <v>952</v>
      </c>
      <c r="E129" s="323"/>
      <c r="F129" s="307"/>
    </row>
    <row r="130" spans="1:6">
      <c r="A130" s="302"/>
      <c r="B130" s="303"/>
      <c r="C130" s="304"/>
      <c r="D130" s="296"/>
      <c r="E130" s="323"/>
      <c r="F130" s="307"/>
    </row>
    <row r="131" spans="1:6" ht="24">
      <c r="A131" s="294" t="s">
        <v>1029</v>
      </c>
      <c r="B131" s="303" t="s">
        <v>935</v>
      </c>
      <c r="C131" s="304" t="s">
        <v>936</v>
      </c>
      <c r="D131" s="316"/>
      <c r="E131" s="307"/>
      <c r="F131" s="307"/>
    </row>
    <row r="132" spans="1:6">
      <c r="A132" s="294"/>
      <c r="B132" s="303"/>
      <c r="C132" s="304"/>
      <c r="D132" s="316"/>
      <c r="E132" s="307"/>
      <c r="F132" s="307"/>
    </row>
    <row r="133" spans="1:6" ht="13.5" thickBot="1">
      <c r="A133" s="302" t="s">
        <v>1019</v>
      </c>
      <c r="B133" s="303" t="s">
        <v>938</v>
      </c>
      <c r="C133" s="304" t="s">
        <v>951</v>
      </c>
      <c r="D133" s="296" t="s">
        <v>952</v>
      </c>
      <c r="E133" s="323"/>
      <c r="F133" s="307"/>
    </row>
    <row r="134" spans="1:6" ht="18.75" thickTop="1">
      <c r="A134" s="324"/>
      <c r="B134" s="325" t="s">
        <v>1030</v>
      </c>
      <c r="C134" s="326"/>
      <c r="D134" s="326"/>
      <c r="E134" s="326"/>
      <c r="F134" s="326"/>
    </row>
  </sheetData>
  <mergeCells count="4">
    <mergeCell ref="A1:C1"/>
    <mergeCell ref="A3:B3"/>
    <mergeCell ref="A24:B24"/>
    <mergeCell ref="A87:B87"/>
  </mergeCells>
  <phoneticPr fontId="2" type="noConversion"/>
  <pageMargins left="0.75" right="0.75" top="1" bottom="1" header="0.5" footer="0.5"/>
  <pageSetup paperSize="9" orientation="portrait" horizontalDpi="4294967292" verticalDpi="4294967292" r:id="rId1"/>
  <extLst>
    <ext xmlns:mx="http://schemas.microsoft.com/office/mac/excel/2008/main" uri="http://schemas.microsoft.com/office/mac/excel/2008/main">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13</vt:i4>
      </vt:variant>
    </vt:vector>
  </HeadingPairs>
  <TitlesOfParts>
    <vt:vector size="13" baseType="lpstr">
      <vt:lpstr>SKUPNA REKAPITULACIJA</vt:lpstr>
      <vt:lpstr>NASLOVNICA GOI VRTEC I. FAZA</vt:lpstr>
      <vt:lpstr>GOI VRTEC I. FAZA</vt:lpstr>
      <vt:lpstr>NASLOVNICA GOI OŠ II. FAZA</vt:lpstr>
      <vt:lpstr>GOI OŠ II. FAZA</vt:lpstr>
      <vt:lpstr>ELEKTRO REKAPITULACIJA</vt:lpstr>
      <vt:lpstr>NN I. FAZA</vt:lpstr>
      <vt:lpstr>ELEKTRO VRTEC I. FAZA</vt:lpstr>
      <vt:lpstr>ELEKTRO OŠ II. FAZA</vt:lpstr>
      <vt:lpstr>STROJNE REKAPITULACIJA I. FAZA</vt:lpstr>
      <vt:lpstr>STROJNE VRTEC I. FAZA</vt:lpstr>
      <vt:lpstr>STROJNE REKAPITULACIJA II. FAZA</vt:lpstr>
      <vt:lpstr>STROJNE OŠ II. FAZA</vt:lpstr>
    </vt:vector>
  </TitlesOfParts>
  <Company>JU3P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 J. Pahor</dc:creator>
  <cp:lastModifiedBy>VILJEM MAR</cp:lastModifiedBy>
  <cp:lastPrinted>2013-12-23T11:36:41Z</cp:lastPrinted>
  <dcterms:created xsi:type="dcterms:W3CDTF">2013-12-23T09:32:56Z</dcterms:created>
  <dcterms:modified xsi:type="dcterms:W3CDTF">2013-12-23T11:37:26Z</dcterms:modified>
</cp:coreProperties>
</file>